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3-2024" sheetId="1" r:id="rId5"/>
    <sheet state="visible" name="2024-2025" sheetId="2" r:id="rId6"/>
    <sheet state="visible" name="Combinado" sheetId="3" r:id="rId7"/>
  </sheets>
  <definedNames/>
  <calcPr/>
</workbook>
</file>

<file path=xl/sharedStrings.xml><?xml version="1.0" encoding="utf-8"?>
<sst xmlns="http://schemas.openxmlformats.org/spreadsheetml/2006/main" count="1307" uniqueCount="274">
  <si>
    <t>Curso académico</t>
  </si>
  <si>
    <t>2023-24</t>
  </si>
  <si>
    <t>Centro</t>
  </si>
  <si>
    <t>ESCUELA POLITÉCNICA SUPERIOR (JAÉN)</t>
  </si>
  <si>
    <t>Subtipo de estudio</t>
  </si>
  <si>
    <t>MÁSTER UNIVERSITARIO OFICIAL</t>
  </si>
  <si>
    <t>740A</t>
  </si>
  <si>
    <t>MÁSTER UNIV. EN INGENIERÍA INFORMÁTICA</t>
  </si>
  <si>
    <t>Cód. asignatura</t>
  </si>
  <si>
    <t>Asignatura</t>
  </si>
  <si>
    <t>Tasa de rendimiento por curso (%)</t>
  </si>
  <si>
    <t>Tasa de éxito por curso (%)</t>
  </si>
  <si>
    <t>Tasa de no presentados por curso (%)</t>
  </si>
  <si>
    <t>Núm. líneas Matrícula Honor (por curso)</t>
  </si>
  <si>
    <t>Núm. líneas Sobresaliente (por curso)</t>
  </si>
  <si>
    <t>Núm. líneas Notable (por curso)</t>
  </si>
  <si>
    <t>Núm. líneas Aprobado (por curso)</t>
  </si>
  <si>
    <t>Núm. líneas Suspenso (por curso)</t>
  </si>
  <si>
    <t>Núm. líneas de acta (por curso)</t>
  </si>
  <si>
    <t>Satisfacción con la labor docente</t>
  </si>
  <si>
    <t>Media
de la encuesta</t>
  </si>
  <si>
    <t>Número
de
respuestas</t>
  </si>
  <si>
    <t>Porcentaje respecto al acta</t>
  </si>
  <si>
    <t>74012001</t>
  </si>
  <si>
    <t>GESTIÓN Y GOBIERNO EN TECNOLOGÍA DE LA INFORMACIÓN</t>
  </si>
  <si>
    <t>74012002</t>
  </si>
  <si>
    <t>PLANIFICACIÓN DE PROYECTOS TECNOLÓGICOS Y CIENTÍFICOS</t>
  </si>
  <si>
    <t>74012003</t>
  </si>
  <si>
    <t>SISTEMAS EMPOTRADOS Y UBICUOS</t>
  </si>
  <si>
    <t>---</t>
  </si>
  <si>
    <t>74012004</t>
  </si>
  <si>
    <t>ENTORNOS VIRTUALES Y SIMULACIÓN</t>
  </si>
  <si>
    <t>74012005</t>
  </si>
  <si>
    <t>INTERFACES DE USUARIO MULTIMODALES</t>
  </si>
  <si>
    <t>74012006</t>
  </si>
  <si>
    <t>AUDITORÍA Y SEGURIDAD EN SISTEMAS DE INFORMACIÓN</t>
  </si>
  <si>
    <t>74012007</t>
  </si>
  <si>
    <t>TECNOLOGÍAS Y DESARROLLO EN DISPOSITIVOS MÓVILES</t>
  </si>
  <si>
    <t>74012008</t>
  </si>
  <si>
    <t>COMPUTACIÓN DISTRIBUIDA PARA LA GESTIÓN DE DATOS A GRAN ESCALA</t>
  </si>
  <si>
    <t>74012009</t>
  </si>
  <si>
    <t>INTELIGENCIA DE NEGOCIO Y EN LA WEB</t>
  </si>
  <si>
    <t>74013004</t>
  </si>
  <si>
    <t>LEGISLACIÓN Y NORMATIVA, AUDITORÍA Y CERTIFICACIONES</t>
  </si>
  <si>
    <t>74013005</t>
  </si>
  <si>
    <t>DETECCIÓN DE INTRUSIONES</t>
  </si>
  <si>
    <t>74013006</t>
  </si>
  <si>
    <t>APLICACIONES SEGURAS EN LA NUBE</t>
  </si>
  <si>
    <t>74013007</t>
  </si>
  <si>
    <t>HACKING ÉTICO</t>
  </si>
  <si>
    <t>74013008</t>
  </si>
  <si>
    <t>SEGURIDAD DE LOS DISPOSITIVOS DE CONTROL</t>
  </si>
  <si>
    <t>74015001</t>
  </si>
  <si>
    <t>PRÁCTICAS CURRICULARES EN EMPRESA</t>
  </si>
  <si>
    <t>74016001</t>
  </si>
  <si>
    <t>TRABAJO FIN DE MÁSTER</t>
  </si>
  <si>
    <t>747A</t>
  </si>
  <si>
    <t>MÁSTER UNIV. EN INGENIERÍA INDUSTRIAL</t>
  </si>
  <si>
    <t>74712001</t>
  </si>
  <si>
    <t>TECNOLOGÍA ELÉCTRICA</t>
  </si>
  <si>
    <t>74712002</t>
  </si>
  <si>
    <t>SISTEMAS INTEGRADOS DE FABRICACIÓN</t>
  </si>
  <si>
    <t>74712003</t>
  </si>
  <si>
    <t>CÁLCULO Y ENSAYO DE MÁQUINAS</t>
  </si>
  <si>
    <t>74712004</t>
  </si>
  <si>
    <t>TECNOLOGÍA QUÍMICA</t>
  </si>
  <si>
    <t>74712005</t>
  </si>
  <si>
    <t>TECNOLOGÍA HIDRÁULICA</t>
  </si>
  <si>
    <t>74712006</t>
  </si>
  <si>
    <t>TECNOLOGÍA ENERGÉTICA</t>
  </si>
  <si>
    <t>74712007</t>
  </si>
  <si>
    <t>SISTEMAS ELECTRÓNICOS E INSTRUMENTACIÓN INDUSTRIAL</t>
  </si>
  <si>
    <t>74712008</t>
  </si>
  <si>
    <t>AUTOMATIZACIÓN Y CONTROL</t>
  </si>
  <si>
    <t>74712009</t>
  </si>
  <si>
    <t>ADMINISTRACIÓN Y GESTIÓN DE EMPRESAS</t>
  </si>
  <si>
    <t>74712010</t>
  </si>
  <si>
    <t>SISTEMAS INTEGRADOS DE PRODUCCIÓN</t>
  </si>
  <si>
    <t>74712011</t>
  </si>
  <si>
    <t>RECURSOS HUMANOS Y PREVENCIÓN</t>
  </si>
  <si>
    <t>74712012</t>
  </si>
  <si>
    <t>DIRECCIÓN Y GESTIÓN DE PROYECTOS</t>
  </si>
  <si>
    <t>74712013</t>
  </si>
  <si>
    <t>INSTALACIONES INDUSTRIALES</t>
  </si>
  <si>
    <t>74712014</t>
  </si>
  <si>
    <t>ESTRUCTURAS Y CONSTRUCCIONES INDUSTRIALES</t>
  </si>
  <si>
    <t>74712015</t>
  </si>
  <si>
    <t>INGENIERÍA DEL TRANSPORTE</t>
  </si>
  <si>
    <t>74712016</t>
  </si>
  <si>
    <t>GESTIÓN DE LA CALIDAD</t>
  </si>
  <si>
    <t>74713010</t>
  </si>
  <si>
    <t>MATEMÁTICA AVANZADA</t>
  </si>
  <si>
    <t>74713011</t>
  </si>
  <si>
    <t>INFORMÁTICA AVANZADA</t>
  </si>
  <si>
    <t>74713012</t>
  </si>
  <si>
    <t>PRÁCTICAS EXTERNAS 1</t>
  </si>
  <si>
    <t>74713013</t>
  </si>
  <si>
    <t>PRÁCTICAS EXTERNAS 2</t>
  </si>
  <si>
    <t>74713015</t>
  </si>
  <si>
    <t>INGENIERÍA TÉRMICA Y DE FLUIDOS APLICADA</t>
  </si>
  <si>
    <t>74713016</t>
  </si>
  <si>
    <t>MECÁNICA TÉCNICA</t>
  </si>
  <si>
    <t>74713017</t>
  </si>
  <si>
    <t>INSTALACIONES ELÉCTRICAS</t>
  </si>
  <si>
    <t>74713018</t>
  </si>
  <si>
    <t>GENERADORES Y MOTORES ELÉCTRICOS</t>
  </si>
  <si>
    <t>74713019</t>
  </si>
  <si>
    <t>ELECTRÓNICA ANALÓGICA Y DIGITAL</t>
  </si>
  <si>
    <t>74713020</t>
  </si>
  <si>
    <t>CONTROL AUTOMÁTICO Y ELECTRÓNICA PROGRAMADA</t>
  </si>
  <si>
    <t>74713021</t>
  </si>
  <si>
    <t>INGENIERÍA DE PROCESOS QUÍMICOS</t>
  </si>
  <si>
    <t>74716001</t>
  </si>
  <si>
    <t>74718002</t>
  </si>
  <si>
    <t>AUTOMÁTICA AVANZADA</t>
  </si>
  <si>
    <t>74718006</t>
  </si>
  <si>
    <t>ELASTICIDAD Y RESISTENCIA DE MATERIALES</t>
  </si>
  <si>
    <t>74718009</t>
  </si>
  <si>
    <t>FUNDAMENTOS DE ELECTRÓNICA</t>
  </si>
  <si>
    <t>74718011</t>
  </si>
  <si>
    <t>INGENIERÍA DE FABRICACIÓN</t>
  </si>
  <si>
    <t>74718015</t>
  </si>
  <si>
    <t>MECÁNICA DE FLUIDOS</t>
  </si>
  <si>
    <t>74718019</t>
  </si>
  <si>
    <t>MECÁNICA DE MÁQUINAS</t>
  </si>
  <si>
    <t>74718028</t>
  </si>
  <si>
    <t>74718029</t>
  </si>
  <si>
    <t>772A</t>
  </si>
  <si>
    <t>MÁSTER UNIV. EN SEGURIDAD INFORMÁTICA</t>
  </si>
  <si>
    <t>77212001</t>
  </si>
  <si>
    <t>77212002</t>
  </si>
  <si>
    <t>77212003</t>
  </si>
  <si>
    <t>IDENTIDAD DIGITAL</t>
  </si>
  <si>
    <t>77212004</t>
  </si>
  <si>
    <t>PROTOCOLOS DE SEGURIDAD</t>
  </si>
  <si>
    <t>77212005</t>
  </si>
  <si>
    <t>CRIPTOGRAFÍA AVANZADA</t>
  </si>
  <si>
    <t>77212006</t>
  </si>
  <si>
    <t>SEGURIDAD EN LAS REDES</t>
  </si>
  <si>
    <t>77212007</t>
  </si>
  <si>
    <t>77212008</t>
  </si>
  <si>
    <t>77212009</t>
  </si>
  <si>
    <t>SEGURIDAD DE LOS DISPOSITIVOS DE CONTROL INDUSTRIAL</t>
  </si>
  <si>
    <t>77212010</t>
  </si>
  <si>
    <t>INGENIERÍA INVERSA Y ANÁLISIS DE MALWARE</t>
  </si>
  <si>
    <t>77212011</t>
  </si>
  <si>
    <t>AUDITORÍA DEL SOFTWARE</t>
  </si>
  <si>
    <t>77215001</t>
  </si>
  <si>
    <t>PRÁCTICAS DE EMPRESA</t>
  </si>
  <si>
    <t>77216001</t>
  </si>
  <si>
    <t>773A</t>
  </si>
  <si>
    <t>MÁSTER UNIV. EN INGENIERÍA MECATRÓNICA</t>
  </si>
  <si>
    <t>77312001</t>
  </si>
  <si>
    <t>DISEÑO Y DESARROLLO DE NUEVOS PRODUCTOS</t>
  </si>
  <si>
    <t>77312002</t>
  </si>
  <si>
    <t>DISEÑO GRÁFICO Y MODELADO DE PIEZAS Y COMPONENTES 3D</t>
  </si>
  <si>
    <t>77312003</t>
  </si>
  <si>
    <t>FABRICACIÓN ASISTIDA DE ELEMENTOS MECÁNICOS</t>
  </si>
  <si>
    <t>77312004</t>
  </si>
  <si>
    <t>COMPORTAMIENTO MECÁNICO DE LOS MATERIALES</t>
  </si>
  <si>
    <t>77312005</t>
  </si>
  <si>
    <t>CINEMÁTICA Y DINÁMICA DE SISTEMAS MECATRÓNICOS</t>
  </si>
  <si>
    <t>77312006</t>
  </si>
  <si>
    <t>DISEÑO DE ELEMENTOS Y ACTUADORES MECÁNICOS</t>
  </si>
  <si>
    <t>77312007</t>
  </si>
  <si>
    <t>MICROFLUÍDICA: APLICACIÓN A LA FABRICACIÓN DE NANOFIBRAS Y NANOTUBOS</t>
  </si>
  <si>
    <t>77312008</t>
  </si>
  <si>
    <t>MODELADO Y CONTROL DE MÁQUINAS ELÉCTRICAS</t>
  </si>
  <si>
    <t>77312009</t>
  </si>
  <si>
    <t>INTEGRACIÓN ELECTRÓNICA</t>
  </si>
  <si>
    <t>77312010</t>
  </si>
  <si>
    <t>TELECOMUNICACIONES Y TELEMONITORIZACIÓN</t>
  </si>
  <si>
    <t>77312011</t>
  </si>
  <si>
    <t>DISEÑO Y PROGRAMACIÓN DE SISTEMAS EMBEBIDOS</t>
  </si>
  <si>
    <t>77312012</t>
  </si>
  <si>
    <t>GESTIÓN DE PROYECTOS Y DESARROLLO DE APLICACIONES SOFTWARE</t>
  </si>
  <si>
    <t>77312013</t>
  </si>
  <si>
    <t>CONTROL DE SISTEMAS MECATRÓNICOS Y AUTOMATIZACIÓN</t>
  </si>
  <si>
    <t>77312014</t>
  </si>
  <si>
    <t>NUEVOS SENSORES APLICADOS A LA MECATRÓNICA</t>
  </si>
  <si>
    <t>77312015</t>
  </si>
  <si>
    <t>SISTEMAS ROBÓTICOS</t>
  </si>
  <si>
    <t>77315001</t>
  </si>
  <si>
    <t>PRÁCTICAS DE EMPRESA 1</t>
  </si>
  <si>
    <t>77315002</t>
  </si>
  <si>
    <t>PRÁCTICAS DE EMPRESA 2</t>
  </si>
  <si>
    <t>77316001</t>
  </si>
  <si>
    <t>776A</t>
  </si>
  <si>
    <t>DOBLE MÁSTER EN INGENIERÍA INFORMÁTICA Y SEGURIDAD INFORMÁTICA</t>
  </si>
  <si>
    <t>77612001</t>
  </si>
  <si>
    <t>77612002</t>
  </si>
  <si>
    <t>77612003</t>
  </si>
  <si>
    <t>77612004</t>
  </si>
  <si>
    <t>77612005</t>
  </si>
  <si>
    <t>77612006</t>
  </si>
  <si>
    <t>77612007</t>
  </si>
  <si>
    <t>77612008</t>
  </si>
  <si>
    <t>77612009</t>
  </si>
  <si>
    <t>77612010</t>
  </si>
  <si>
    <t>77612011</t>
  </si>
  <si>
    <t>77612012</t>
  </si>
  <si>
    <t>77612013</t>
  </si>
  <si>
    <t>77612014</t>
  </si>
  <si>
    <t>77612015</t>
  </si>
  <si>
    <t>77612016</t>
  </si>
  <si>
    <t>77612017</t>
  </si>
  <si>
    <t>77612018</t>
  </si>
  <si>
    <t>77615001</t>
  </si>
  <si>
    <t>77616001</t>
  </si>
  <si>
    <t>TRABAJO FIN DE MÁSTER - INGENIERÍA INFORMÁTICA</t>
  </si>
  <si>
    <t>793A</t>
  </si>
  <si>
    <t>DOBLE MÁSTER EN INGENIERÍA INDUSTRIAL Y ADMINISTRACIÓN DE EMPRESAS (MBA)</t>
  </si>
  <si>
    <t>79312001</t>
  </si>
  <si>
    <t>GESTIÓN DE COSTES</t>
  </si>
  <si>
    <t>79312002</t>
  </si>
  <si>
    <t>FINANZAS</t>
  </si>
  <si>
    <t>79312003</t>
  </si>
  <si>
    <t>MARKETING ESTRATÉGICO</t>
  </si>
  <si>
    <t>79312004</t>
  </si>
  <si>
    <t>DIRECCIÓN DE OPERACIONES</t>
  </si>
  <si>
    <t>79312005</t>
  </si>
  <si>
    <t>ENTORNO ECONÓMICO</t>
  </si>
  <si>
    <t>79312006</t>
  </si>
  <si>
    <t>DIRECCIÓN GENERAL</t>
  </si>
  <si>
    <t>79312007</t>
  </si>
  <si>
    <t>DIRECCIÓN DE RECURSOS HUMANOS</t>
  </si>
  <si>
    <t>79312008</t>
  </si>
  <si>
    <t>HABILIDADES DIRECTIVAS Y DE NEGOCIACIÓN</t>
  </si>
  <si>
    <t>79312009</t>
  </si>
  <si>
    <t>79312010</t>
  </si>
  <si>
    <t>79312011</t>
  </si>
  <si>
    <t>79312012</t>
  </si>
  <si>
    <t>79312013</t>
  </si>
  <si>
    <t>79312014</t>
  </si>
  <si>
    <t>79312015</t>
  </si>
  <si>
    <t>79312016</t>
  </si>
  <si>
    <t>79312017</t>
  </si>
  <si>
    <t>79312018</t>
  </si>
  <si>
    <t>79312019</t>
  </si>
  <si>
    <t>79313001</t>
  </si>
  <si>
    <t>ENTREPRENEURSHIP</t>
  </si>
  <si>
    <t>79313003</t>
  </si>
  <si>
    <t>GESTIÓN DE PROYECTOS</t>
  </si>
  <si>
    <t>79313005</t>
  </si>
  <si>
    <t>GESTIÓN DE LA CADENA DE SUMINISTROS</t>
  </si>
  <si>
    <t>79313008</t>
  </si>
  <si>
    <t>GESTIÓN DE EMPRESA FAMILIAR</t>
  </si>
  <si>
    <t>79313010</t>
  </si>
  <si>
    <t>79313011</t>
  </si>
  <si>
    <t>79313012</t>
  </si>
  <si>
    <t>79313013</t>
  </si>
  <si>
    <t>79313014</t>
  </si>
  <si>
    <t>79313015</t>
  </si>
  <si>
    <t>79316001</t>
  </si>
  <si>
    <t>TRABAJO FIN MÁSTER - MBA</t>
  </si>
  <si>
    <t>79316002</t>
  </si>
  <si>
    <t>TRABAJO FIN MÁSTER - INGENIERÍA INDUSTRIAL</t>
  </si>
  <si>
    <t>2024-25</t>
  </si>
  <si>
    <t>SIMULACIÓN DE FLUJOS INDUSTRIALES</t>
  </si>
  <si>
    <t>APROVECHAMIENTO Y AHORRO ENERGÉTICO</t>
  </si>
  <si>
    <t>METROLOGÍA</t>
  </si>
  <si>
    <t>GESTIÓN DEL MANTENIMIENTO INDUSTRIAL</t>
  </si>
  <si>
    <t>SISTEMAS INFORMÁTICOS EN LA INDUSTRIA</t>
  </si>
  <si>
    <t>TÉCNICAS DE INGENIERÍA GRÁFICA APLICADAS</t>
  </si>
  <si>
    <t>TRABAJO FIN DE MÁSTER - SEGURIDAD INFORMÁTICA</t>
  </si>
  <si>
    <t>2023-2024</t>
  </si>
  <si>
    <t>2024-2025</t>
  </si>
  <si>
    <t>Diferencia núm. líneas de acta</t>
  </si>
  <si>
    <t>Mejora</t>
  </si>
  <si>
    <t>Aumenta</t>
  </si>
  <si>
    <t>Empeora</t>
  </si>
  <si>
    <t>Disminuye</t>
  </si>
  <si>
    <t>Se mantiene</t>
  </si>
  <si>
    <t>Sin datos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</si>
</sst>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0.#################"/>
    <numFmt numFmtId="165" formatCode="#0"/>
  </numFmts>
  <fonts count="11">
    <font>
      <sz val="11.0"/>
      <color theme="1"/>
      <name val="Calibri"/>
      <scheme val="minor"/>
    </font>
    <font>
      <sz val="8.0"/>
      <color theme="1"/>
      <name val="Calibri"/>
    </font>
    <font>
      <b/>
      <sz val="8.0"/>
      <color theme="1"/>
      <name val="Calibri"/>
    </font>
    <font>
      <sz val="9.0"/>
      <color theme="1"/>
      <name val="Calibri"/>
    </font>
    <font>
      <color theme="1"/>
      <name val="Calibri"/>
      <scheme val="minor"/>
    </font>
    <font>
      <sz val="11.0"/>
      <color theme="1"/>
      <name val="Calibri"/>
    </font>
    <font>
      <sz val="11.0"/>
      <color rgb="FF000000"/>
      <name val="Calibri"/>
    </font>
    <font>
      <sz val="8.0"/>
      <color rgb="FF000000"/>
      <name val="Calibri"/>
    </font>
    <font>
      <b/>
      <sz val="8.0"/>
      <color rgb="FF000000"/>
      <name val="Calibri"/>
    </font>
    <font>
      <sz val="9.0"/>
      <color rgb="FF000000"/>
      <name val="Calibri"/>
    </font>
    <font/>
  </fonts>
  <fills count="7">
    <fill>
      <patternFill patternType="none"/>
    </fill>
    <fill>
      <patternFill patternType="lightGray"/>
    </fill>
    <fill>
      <patternFill patternType="solid">
        <fgColor rgb="FFF0F4FA"/>
        <bgColor rgb="FFF0F4FA"/>
      </patternFill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F4C7C3"/>
        <bgColor rgb="FFF4C7C3"/>
      </patternFill>
    </fill>
    <fill>
      <patternFill patternType="solid">
        <fgColor rgb="FFFCE8B2"/>
        <bgColor rgb="FFFCE8B2"/>
      </patternFill>
    </fill>
  </fills>
  <borders count="19">
    <border/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</border>
    <border>
      <left style="thin">
        <color rgb="FF979991"/>
      </left>
      <right/>
      <top style="thin">
        <color rgb="FF979991"/>
      </top>
      <bottom/>
    </border>
    <border>
      <left style="thin">
        <color rgb="FF979991"/>
      </left>
      <right style="thin">
        <color rgb="FF979991"/>
      </right>
      <top style="thin">
        <color rgb="FF979991"/>
      </top>
      <bottom/>
    </border>
    <border>
      <left style="thin">
        <color rgb="FF979991"/>
      </left>
      <right style="thin">
        <color rgb="FF979991"/>
      </right>
      <top style="thin">
        <color rgb="FF979991"/>
      </top>
    </border>
    <border>
      <left style="thin">
        <color rgb="FF979991"/>
      </left>
      <right/>
      <top style="thin">
        <color rgb="FF979991"/>
      </top>
      <bottom style="thin">
        <color rgb="FF979991"/>
      </bottom>
    </border>
    <border>
      <left style="thin">
        <color rgb="FF979991"/>
      </left>
      <top style="thin">
        <color rgb="FF979991"/>
      </top>
      <bottom style="thin">
        <color rgb="FF97999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979991"/>
      </right>
    </border>
    <border>
      <left style="thin">
        <color rgb="FF979991"/>
      </left>
      <right style="thin">
        <color rgb="FF979991"/>
      </right>
    </border>
    <border>
      <bottom style="thin">
        <color rgb="FF979991"/>
      </bottom>
    </border>
    <border>
      <top style="thin">
        <color rgb="FF979991"/>
      </top>
    </border>
    <border>
      <left style="thin">
        <color rgb="FF979991"/>
      </left>
      <top style="thin">
        <color rgb="FF979991"/>
      </top>
      <bottom/>
    </border>
    <border>
      <top style="thin">
        <color rgb="FF979991"/>
      </top>
      <bottom/>
    </border>
    <border>
      <right/>
      <top style="thin">
        <color rgb="FF979991"/>
      </top>
      <bottom/>
    </border>
    <border>
      <top style="thin">
        <color rgb="FF979991"/>
      </top>
      <bottom style="thin">
        <color rgb="FF979991"/>
      </bottom>
    </border>
    <border>
      <right style="thin">
        <color rgb="FF979991"/>
      </right>
      <top style="thin">
        <color rgb="FF979991"/>
      </top>
      <bottom style="thin">
        <color rgb="FF979991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79991"/>
      </left>
      <top style="thin">
        <color rgb="FF979991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shrinkToFit="0" vertical="top" wrapText="1"/>
    </xf>
    <xf borderId="1" fillId="2" fontId="2" numFmtId="0" xfId="0" applyAlignment="1" applyBorder="1" applyFill="1" applyFont="1">
      <alignment horizontal="left" shrinkToFit="0" vertical="top" wrapText="1"/>
    </xf>
    <xf borderId="0" fillId="0" fontId="3" numFmtId="0" xfId="0" applyAlignment="1" applyFont="1">
      <alignment horizontal="left" shrinkToFit="0" vertical="top" wrapText="1"/>
    </xf>
    <xf borderId="2" fillId="2" fontId="2" numFmtId="0" xfId="0" applyAlignment="1" applyBorder="1" applyFont="1">
      <alignment horizontal="left" shrinkToFit="0" vertical="center" wrapText="1"/>
    </xf>
    <xf borderId="3" fillId="2" fontId="2" numFmtId="0" xfId="0" applyAlignment="1" applyBorder="1" applyFont="1">
      <alignment horizontal="left" shrinkToFit="0" vertical="center" wrapText="1"/>
    </xf>
    <xf borderId="4" fillId="2" fontId="2" numFmtId="0" xfId="0" applyAlignment="1" applyBorder="1" applyFont="1">
      <alignment shrinkToFit="0" vertical="center" wrapText="1"/>
    </xf>
    <xf borderId="0" fillId="0" fontId="4" numFmtId="0" xfId="0" applyAlignment="1" applyFont="1">
      <alignment vertical="center"/>
    </xf>
    <xf borderId="5" fillId="3" fontId="1" numFmtId="0" xfId="0" applyAlignment="1" applyBorder="1" applyFill="1" applyFont="1">
      <alignment horizontal="left" shrinkToFit="0" vertical="top" wrapText="1"/>
    </xf>
    <xf borderId="5" fillId="3" fontId="1" numFmtId="164" xfId="0" applyAlignment="1" applyBorder="1" applyFont="1" applyNumberFormat="1">
      <alignment horizontal="right" shrinkToFit="0" vertical="top" wrapText="1"/>
    </xf>
    <xf borderId="5" fillId="3" fontId="1" numFmtId="165" xfId="0" applyAlignment="1" applyBorder="1" applyFont="1" applyNumberFormat="1">
      <alignment horizontal="right" shrinkToFit="0" vertical="top" wrapText="1"/>
    </xf>
    <xf borderId="6" fillId="3" fontId="1" numFmtId="165" xfId="0" applyAlignment="1" applyBorder="1" applyFont="1" applyNumberFormat="1">
      <alignment horizontal="right" shrinkToFit="0" vertical="top" wrapText="1"/>
    </xf>
    <xf borderId="7" fillId="0" fontId="4" numFmtId="0" xfId="0" applyAlignment="1" applyBorder="1" applyFont="1">
      <alignment readingOrder="0"/>
    </xf>
    <xf borderId="7" fillId="0" fontId="4" numFmtId="10" xfId="0" applyAlignment="1" applyBorder="1" applyFont="1" applyNumberFormat="1">
      <alignment readingOrder="0"/>
    </xf>
    <xf borderId="0" fillId="0" fontId="5" numFmtId="0" xfId="0" applyAlignment="1" applyFont="1">
      <alignment horizontal="center" shrinkToFit="0" vertical="top" wrapText="1"/>
    </xf>
    <xf borderId="5" fillId="3" fontId="5" numFmtId="0" xfId="0" applyAlignment="1" applyBorder="1" applyFont="1">
      <alignment horizontal="right" shrinkToFit="0" vertical="top" wrapText="1"/>
    </xf>
    <xf borderId="0" fillId="0" fontId="6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8" fillId="0" fontId="7" numFmtId="0" xfId="0" applyAlignment="1" applyBorder="1" applyFont="1">
      <alignment horizontal="right" readingOrder="0" shrinkToFit="0" wrapText="1"/>
    </xf>
    <xf borderId="1" fillId="2" fontId="8" numFmtId="0" xfId="0" applyAlignment="1" applyBorder="1" applyFont="1">
      <alignment horizontal="left" readingOrder="0" shrinkToFit="0" wrapText="1"/>
    </xf>
    <xf borderId="9" fillId="0" fontId="7" numFmtId="0" xfId="0" applyAlignment="1" applyBorder="1" applyFont="1">
      <alignment horizontal="right" readingOrder="0" shrinkToFit="0" wrapText="1"/>
    </xf>
    <xf borderId="10" fillId="0" fontId="9" numFmtId="0" xfId="0" applyAlignment="1" applyBorder="1" applyFont="1">
      <alignment horizontal="left" readingOrder="0" shrinkToFit="0" wrapText="1"/>
    </xf>
    <xf borderId="1" fillId="3" fontId="7" numFmtId="0" xfId="0" applyAlignment="1" applyBorder="1" applyFont="1">
      <alignment horizontal="left" readingOrder="0" shrinkToFit="0" wrapText="1"/>
    </xf>
    <xf borderId="1" fillId="3" fontId="7" numFmtId="0" xfId="0" applyAlignment="1" applyBorder="1" applyFont="1">
      <alignment horizontal="right" readingOrder="0" shrinkToFit="0" wrapText="1"/>
    </xf>
    <xf borderId="11" fillId="0" fontId="6" numFmtId="0" xfId="0" applyAlignment="1" applyBorder="1" applyFont="1">
      <alignment horizontal="center" shrinkToFit="0" vertical="top" wrapText="1"/>
    </xf>
    <xf borderId="1" fillId="3" fontId="6" numFmtId="0" xfId="0" applyAlignment="1" applyBorder="1" applyFont="1">
      <alignment horizontal="right" shrinkToFit="0" vertical="top" wrapText="1"/>
    </xf>
    <xf borderId="0" fillId="0" fontId="3" numFmtId="0" xfId="0" applyAlignment="1" applyFont="1">
      <alignment horizontal="left" shrinkToFit="0" vertical="center" wrapText="1"/>
    </xf>
    <xf borderId="0" fillId="0" fontId="4" numFmtId="0" xfId="0" applyAlignment="1" applyFont="1">
      <alignment shrinkToFit="0" vertical="center" wrapText="1"/>
    </xf>
    <xf borderId="12" fillId="2" fontId="2" numFmtId="0" xfId="0" applyAlignment="1" applyBorder="1" applyFont="1">
      <alignment horizontal="center" shrinkToFit="0" vertical="center" wrapText="1"/>
    </xf>
    <xf borderId="13" fillId="0" fontId="10" numFmtId="0" xfId="0" applyBorder="1" applyFont="1"/>
    <xf borderId="14" fillId="0" fontId="10" numFmtId="0" xfId="0" applyBorder="1" applyFont="1"/>
    <xf borderId="6" fillId="2" fontId="8" numFmtId="0" xfId="0" applyAlignment="1" applyBorder="1" applyFont="1">
      <alignment horizontal="center" readingOrder="0" shrinkToFit="0" vertical="center" wrapText="1"/>
    </xf>
    <xf borderId="15" fillId="0" fontId="10" numFmtId="0" xfId="0" applyBorder="1" applyFont="1"/>
    <xf borderId="16" fillId="0" fontId="10" numFmtId="0" xfId="0" applyBorder="1" applyFont="1"/>
    <xf borderId="1" fillId="2" fontId="8" numFmtId="0" xfId="0" applyAlignment="1" applyBorder="1" applyFont="1">
      <alignment horizontal="left" readingOrder="0" shrinkToFit="0" vertical="center" wrapText="1"/>
    </xf>
    <xf borderId="5" fillId="3" fontId="1" numFmtId="0" xfId="0" applyAlignment="1" applyBorder="1" applyFont="1">
      <alignment horizontal="left" shrinkToFit="0" vertical="center" wrapText="1"/>
    </xf>
    <xf borderId="5" fillId="3" fontId="1" numFmtId="164" xfId="0" applyAlignment="1" applyBorder="1" applyFont="1" applyNumberFormat="1">
      <alignment horizontal="right" shrinkToFit="0" vertical="center" wrapText="1"/>
    </xf>
    <xf borderId="6" fillId="3" fontId="1" numFmtId="165" xfId="0" applyAlignment="1" applyBorder="1" applyFont="1" applyNumberFormat="1">
      <alignment horizontal="right" shrinkToFit="0" vertical="center" wrapText="1"/>
    </xf>
    <xf borderId="1" fillId="3" fontId="7" numFmtId="0" xfId="0" applyAlignment="1" applyBorder="1" applyFont="1">
      <alignment horizontal="right" readingOrder="0" shrinkToFit="0" vertical="center" wrapText="1"/>
    </xf>
    <xf borderId="1" fillId="3" fontId="7" numFmtId="165" xfId="0" applyAlignment="1" applyBorder="1" applyFont="1" applyNumberFormat="1">
      <alignment horizontal="right" readingOrder="0" shrinkToFit="0" vertical="center" wrapText="1"/>
    </xf>
    <xf borderId="1" fillId="0" fontId="7" numFmtId="0" xfId="0" applyAlignment="1" applyBorder="1" applyFont="1">
      <alignment horizontal="right" readingOrder="0" shrinkToFit="0" vertical="center" wrapText="1"/>
    </xf>
    <xf borderId="4" fillId="3" fontId="7" numFmtId="0" xfId="0" applyAlignment="1" applyBorder="1" applyFont="1">
      <alignment horizontal="right" readingOrder="0" shrinkToFit="0" vertical="center" wrapText="1"/>
    </xf>
    <xf borderId="4" fillId="3" fontId="7" numFmtId="165" xfId="0" applyAlignment="1" applyBorder="1" applyFont="1" applyNumberFormat="1">
      <alignment horizontal="right" readingOrder="0" shrinkToFit="0" vertical="center" wrapText="1"/>
    </xf>
    <xf borderId="0" fillId="0" fontId="5" numFmtId="0" xfId="0" applyAlignment="1" applyFont="1">
      <alignment horizontal="left" shrinkToFit="0" vertical="center" wrapText="1"/>
    </xf>
    <xf borderId="12" fillId="2" fontId="2" numFmtId="0" xfId="0" applyAlignment="1" applyBorder="1" applyFont="1">
      <alignment horizontal="left" shrinkToFit="0" vertical="center" wrapText="1"/>
    </xf>
    <xf borderId="17" fillId="4" fontId="1" numFmtId="0" xfId="0" applyAlignment="1" applyBorder="1" applyFill="1" applyFont="1">
      <alignment readingOrder="0" shrinkToFit="0" vertical="center" wrapText="1"/>
    </xf>
    <xf borderId="17" fillId="2" fontId="2" numFmtId="0" xfId="0" applyAlignment="1" applyBorder="1" applyFont="1">
      <alignment horizontal="left" shrinkToFit="0" vertical="center" wrapText="1"/>
    </xf>
    <xf borderId="18" fillId="2" fontId="2" numFmtId="0" xfId="0" applyAlignment="1" applyBorder="1" applyFont="1">
      <alignment horizontal="left" shrinkToFit="0" vertical="center" wrapText="1"/>
    </xf>
    <xf borderId="17" fillId="5" fontId="1" numFmtId="0" xfId="0" applyAlignment="1" applyBorder="1" applyFill="1" applyFont="1">
      <alignment readingOrder="0" shrinkToFit="0" vertical="center" wrapText="1"/>
    </xf>
    <xf borderId="17" fillId="6" fontId="1" numFmtId="0" xfId="0" applyAlignment="1" applyBorder="1" applyFill="1" applyFont="1">
      <alignment readingOrder="0" shrinkToFit="0" vertical="center" wrapText="1"/>
    </xf>
    <xf borderId="17" fillId="0" fontId="1" numFmtId="0" xfId="0" applyAlignment="1" applyBorder="1" applyFont="1">
      <alignment readingOrder="0" shrinkToFit="0" vertical="center" wrapText="1"/>
    </xf>
    <xf borderId="1" fillId="2" fontId="2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5" fillId="3" fontId="5" numFmtId="0" xfId="0" applyAlignment="1" applyBorder="1" applyFont="1">
      <alignment horizontal="right" shrinkToFit="0" vertical="center" wrapText="1"/>
    </xf>
    <xf borderId="1" fillId="0" fontId="5" numFmtId="0" xfId="0" applyAlignment="1" applyBorder="1" applyFont="1">
      <alignment vertical="center"/>
    </xf>
    <xf borderId="1" fillId="3" fontId="1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shrinkToFit="0" vertical="center" wrapText="1"/>
    </xf>
    <xf borderId="5" fillId="3" fontId="1" numFmtId="164" xfId="0" applyAlignment="1" applyBorder="1" applyFont="1" applyNumberFormat="1">
      <alignment horizontal="right" readingOrder="0" shrinkToFit="0" vertical="center" wrapText="1"/>
    </xf>
    <xf borderId="6" fillId="3" fontId="1" numFmtId="165" xfId="0" applyAlignment="1" applyBorder="1" applyFont="1" applyNumberFormat="1">
      <alignment horizontal="right" readingOrder="0" shrinkToFit="0" vertical="center" wrapText="1"/>
    </xf>
    <xf borderId="1" fillId="2" fontId="2" numFmtId="0" xfId="0" applyAlignment="1" applyBorder="1" applyFont="1">
      <alignment shrinkToFit="0" vertical="bottom" wrapText="1"/>
    </xf>
    <xf borderId="1" fillId="0" fontId="1" numFmtId="0" xfId="0" applyAlignment="1" applyBorder="1" applyFont="1">
      <alignment horizontal="right" shrinkToFit="0" vertical="bottom" wrapText="1"/>
    </xf>
    <xf borderId="1" fillId="3" fontId="1" numFmtId="0" xfId="0" applyAlignment="1" applyBorder="1" applyFont="1">
      <alignment horizontal="right" shrinkToFit="0" vertical="bottom" wrapText="1"/>
    </xf>
    <xf borderId="1" fillId="3" fontId="1" numFmtId="0" xfId="0" applyAlignment="1" applyBorder="1" applyFont="1">
      <alignment shrinkToFit="0" vertical="bottom" wrapText="1"/>
    </xf>
    <xf borderId="1" fillId="0" fontId="5" numFmtId="0" xfId="0" applyAlignment="1" applyBorder="1" applyFont="1">
      <alignment vertical="top"/>
    </xf>
    <xf borderId="0" fillId="0" fontId="4" numFmtId="0" xfId="0" applyAlignment="1" applyFont="1">
      <alignment horizontal="left" shrinkToFit="0" vertical="center" wrapText="1"/>
    </xf>
  </cellXfs>
  <cellStyles count="1">
    <cellStyle xfId="0" name="Normal" builtinId="0"/>
  </cellStyles>
  <dxfs count="3"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.71"/>
    <col customWidth="1" min="2" max="2" width="48.29"/>
    <col customWidth="1" min="3" max="3" width="10.0"/>
    <col customWidth="1" min="4" max="5" width="9.86"/>
    <col customWidth="1" min="6" max="6" width="11.43"/>
    <col customWidth="1" min="7" max="7" width="9.71"/>
    <col customWidth="1" min="8" max="8" width="6.14"/>
    <col customWidth="1" min="9" max="9" width="8.0"/>
    <col customWidth="1" min="10" max="10" width="8.57"/>
    <col customWidth="1" min="11" max="11" width="5.86"/>
    <col customWidth="1" min="12" max="26" width="9.14"/>
  </cols>
  <sheetData>
    <row r="2">
      <c r="A2" s="1" t="s">
        <v>0</v>
      </c>
      <c r="B2" s="2" t="s">
        <v>1</v>
      </c>
      <c r="C2" s="1" t="s">
        <v>2</v>
      </c>
      <c r="D2" s="2" t="s">
        <v>3</v>
      </c>
      <c r="E2" s="1" t="s">
        <v>4</v>
      </c>
      <c r="F2" s="2" t="s">
        <v>5</v>
      </c>
    </row>
    <row r="4">
      <c r="A4" s="3" t="s">
        <v>6</v>
      </c>
      <c r="B4" s="3" t="s">
        <v>7</v>
      </c>
    </row>
    <row r="5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  <c r="K5" s="5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>
      <c r="A6" s="8" t="s">
        <v>23</v>
      </c>
      <c r="B6" s="8" t="s">
        <v>24</v>
      </c>
      <c r="C6" s="9">
        <v>78.26</v>
      </c>
      <c r="D6" s="9">
        <v>85.71</v>
      </c>
      <c r="E6" s="9">
        <v>8.7</v>
      </c>
      <c r="F6" s="10">
        <v>1.0</v>
      </c>
      <c r="G6" s="10">
        <v>2.0</v>
      </c>
      <c r="H6" s="10">
        <v>4.0</v>
      </c>
      <c r="I6" s="10">
        <v>11.0</v>
      </c>
      <c r="J6" s="10">
        <v>3.0</v>
      </c>
      <c r="K6" s="11">
        <v>23.0</v>
      </c>
      <c r="L6" s="12">
        <v>4.75</v>
      </c>
      <c r="M6" s="12">
        <v>4.89</v>
      </c>
      <c r="N6" s="12">
        <v>4.0</v>
      </c>
      <c r="O6" s="13">
        <f t="shared" ref="O6:O21" si="1">IFERROR(N6/K6,"---")</f>
        <v>0.1739130435</v>
      </c>
    </row>
    <row r="7">
      <c r="A7" s="8" t="s">
        <v>25</v>
      </c>
      <c r="B7" s="8" t="s">
        <v>26</v>
      </c>
      <c r="C7" s="9">
        <v>86.96</v>
      </c>
      <c r="D7" s="9">
        <v>90.91</v>
      </c>
      <c r="E7" s="9">
        <v>4.35</v>
      </c>
      <c r="F7" s="10">
        <v>0.0</v>
      </c>
      <c r="G7" s="10">
        <v>8.0</v>
      </c>
      <c r="H7" s="10">
        <v>10.0</v>
      </c>
      <c r="I7" s="10">
        <v>2.0</v>
      </c>
      <c r="J7" s="10">
        <v>2.0</v>
      </c>
      <c r="K7" s="11">
        <v>23.0</v>
      </c>
      <c r="L7" s="12">
        <v>4.8</v>
      </c>
      <c r="M7" s="12">
        <v>4.85</v>
      </c>
      <c r="N7" s="12">
        <v>5.0</v>
      </c>
      <c r="O7" s="13">
        <f t="shared" si="1"/>
        <v>0.2173913043</v>
      </c>
    </row>
    <row r="8">
      <c r="A8" s="8" t="s">
        <v>27</v>
      </c>
      <c r="B8" s="8" t="s">
        <v>28</v>
      </c>
      <c r="C8" s="9">
        <v>90.0</v>
      </c>
      <c r="D8" s="9">
        <v>100.0</v>
      </c>
      <c r="E8" s="9">
        <v>10.0</v>
      </c>
      <c r="F8" s="10">
        <v>1.0</v>
      </c>
      <c r="G8" s="10">
        <v>1.0</v>
      </c>
      <c r="H8" s="10">
        <v>6.0</v>
      </c>
      <c r="I8" s="10">
        <v>10.0</v>
      </c>
      <c r="J8" s="10">
        <v>0.0</v>
      </c>
      <c r="K8" s="11">
        <v>20.0</v>
      </c>
      <c r="L8" s="12" t="s">
        <v>29</v>
      </c>
      <c r="M8" s="12" t="s">
        <v>29</v>
      </c>
      <c r="N8" s="12" t="s">
        <v>29</v>
      </c>
      <c r="O8" s="13" t="str">
        <f t="shared" si="1"/>
        <v>---</v>
      </c>
    </row>
    <row r="9">
      <c r="A9" s="8" t="s">
        <v>30</v>
      </c>
      <c r="B9" s="8" t="s">
        <v>31</v>
      </c>
      <c r="C9" s="9">
        <v>78.26</v>
      </c>
      <c r="D9" s="9">
        <v>100.0</v>
      </c>
      <c r="E9" s="9">
        <v>21.74</v>
      </c>
      <c r="F9" s="10">
        <v>1.0</v>
      </c>
      <c r="G9" s="10">
        <v>5.0</v>
      </c>
      <c r="H9" s="10">
        <v>10.0</v>
      </c>
      <c r="I9" s="10">
        <v>2.0</v>
      </c>
      <c r="J9" s="10">
        <v>0.0</v>
      </c>
      <c r="K9" s="11">
        <v>23.0</v>
      </c>
      <c r="L9" s="12" t="s">
        <v>29</v>
      </c>
      <c r="M9" s="12" t="s">
        <v>29</v>
      </c>
      <c r="N9" s="12" t="s">
        <v>29</v>
      </c>
      <c r="O9" s="13" t="str">
        <f t="shared" si="1"/>
        <v>---</v>
      </c>
    </row>
    <row r="10">
      <c r="A10" s="8" t="s">
        <v>32</v>
      </c>
      <c r="B10" s="8" t="s">
        <v>33</v>
      </c>
      <c r="C10" s="9">
        <v>85.71</v>
      </c>
      <c r="D10" s="9">
        <v>94.74</v>
      </c>
      <c r="E10" s="9">
        <v>9.52</v>
      </c>
      <c r="F10" s="10">
        <v>0.0</v>
      </c>
      <c r="G10" s="10">
        <v>15.0</v>
      </c>
      <c r="H10" s="10">
        <v>3.0</v>
      </c>
      <c r="I10" s="10">
        <v>0.0</v>
      </c>
      <c r="J10" s="10">
        <v>1.0</v>
      </c>
      <c r="K10" s="11">
        <v>21.0</v>
      </c>
      <c r="L10" s="12" t="s">
        <v>29</v>
      </c>
      <c r="M10" s="12" t="s">
        <v>29</v>
      </c>
      <c r="N10" s="12" t="s">
        <v>29</v>
      </c>
      <c r="O10" s="13" t="str">
        <f t="shared" si="1"/>
        <v>---</v>
      </c>
    </row>
    <row r="11">
      <c r="A11" s="8" t="s">
        <v>34</v>
      </c>
      <c r="B11" s="8" t="s">
        <v>35</v>
      </c>
      <c r="C11" s="9">
        <v>90.48</v>
      </c>
      <c r="D11" s="9">
        <v>100.0</v>
      </c>
      <c r="E11" s="9">
        <v>9.52</v>
      </c>
      <c r="F11" s="10">
        <v>1.0</v>
      </c>
      <c r="G11" s="10">
        <v>5.0</v>
      </c>
      <c r="H11" s="10">
        <v>13.0</v>
      </c>
      <c r="I11" s="10">
        <v>0.0</v>
      </c>
      <c r="J11" s="10">
        <v>0.0</v>
      </c>
      <c r="K11" s="11">
        <v>21.0</v>
      </c>
      <c r="L11" s="12" t="s">
        <v>29</v>
      </c>
      <c r="M11" s="12" t="s">
        <v>29</v>
      </c>
      <c r="N11" s="12" t="s">
        <v>29</v>
      </c>
      <c r="O11" s="13" t="str">
        <f t="shared" si="1"/>
        <v>---</v>
      </c>
    </row>
    <row r="12">
      <c r="A12" s="8" t="s">
        <v>36</v>
      </c>
      <c r="B12" s="8" t="s">
        <v>37</v>
      </c>
      <c r="C12" s="9">
        <v>90.91</v>
      </c>
      <c r="D12" s="9">
        <v>95.24</v>
      </c>
      <c r="E12" s="9">
        <v>4.55</v>
      </c>
      <c r="F12" s="10">
        <v>1.0</v>
      </c>
      <c r="G12" s="10">
        <v>8.0</v>
      </c>
      <c r="H12" s="10">
        <v>8.0</v>
      </c>
      <c r="I12" s="10">
        <v>3.0</v>
      </c>
      <c r="J12" s="10">
        <v>1.0</v>
      </c>
      <c r="K12" s="11">
        <v>22.0</v>
      </c>
      <c r="L12" s="12">
        <v>4.9</v>
      </c>
      <c r="M12" s="12">
        <v>4.83</v>
      </c>
      <c r="N12" s="12">
        <v>10.0</v>
      </c>
      <c r="O12" s="13">
        <f t="shared" si="1"/>
        <v>0.4545454545</v>
      </c>
    </row>
    <row r="13">
      <c r="A13" s="8" t="s">
        <v>38</v>
      </c>
      <c r="B13" s="8" t="s">
        <v>39</v>
      </c>
      <c r="C13" s="9">
        <v>85.71</v>
      </c>
      <c r="D13" s="9">
        <v>100.0</v>
      </c>
      <c r="E13" s="9">
        <v>14.29</v>
      </c>
      <c r="F13" s="10">
        <v>1.0</v>
      </c>
      <c r="G13" s="10">
        <v>1.0</v>
      </c>
      <c r="H13" s="10">
        <v>14.0</v>
      </c>
      <c r="I13" s="10">
        <v>2.0</v>
      </c>
      <c r="J13" s="10">
        <v>0.0</v>
      </c>
      <c r="K13" s="11">
        <v>21.0</v>
      </c>
      <c r="L13" s="12">
        <v>4.75</v>
      </c>
      <c r="M13" s="12">
        <v>4.81</v>
      </c>
      <c r="N13" s="12">
        <v>8.0</v>
      </c>
      <c r="O13" s="13">
        <f t="shared" si="1"/>
        <v>0.380952381</v>
      </c>
    </row>
    <row r="14">
      <c r="A14" s="8" t="s">
        <v>40</v>
      </c>
      <c r="B14" s="8" t="s">
        <v>41</v>
      </c>
      <c r="C14" s="9">
        <v>89.47</v>
      </c>
      <c r="D14" s="9">
        <v>100.0</v>
      </c>
      <c r="E14" s="9">
        <v>10.53</v>
      </c>
      <c r="F14" s="10">
        <v>1.0</v>
      </c>
      <c r="G14" s="10">
        <v>5.0</v>
      </c>
      <c r="H14" s="10">
        <v>11.0</v>
      </c>
      <c r="I14" s="10">
        <v>0.0</v>
      </c>
      <c r="J14" s="10">
        <v>0.0</v>
      </c>
      <c r="K14" s="11">
        <v>19.0</v>
      </c>
      <c r="L14" s="12" t="s">
        <v>29</v>
      </c>
      <c r="M14" s="12" t="s">
        <v>29</v>
      </c>
      <c r="N14" s="12" t="s">
        <v>29</v>
      </c>
      <c r="O14" s="13" t="str">
        <f t="shared" si="1"/>
        <v>---</v>
      </c>
    </row>
    <row r="15">
      <c r="A15" s="8" t="s">
        <v>42</v>
      </c>
      <c r="B15" s="8" t="s">
        <v>43</v>
      </c>
      <c r="C15" s="9">
        <v>83.33</v>
      </c>
      <c r="D15" s="9">
        <v>100.0</v>
      </c>
      <c r="E15" s="9">
        <v>16.67</v>
      </c>
      <c r="F15" s="10">
        <v>0.0</v>
      </c>
      <c r="G15" s="10">
        <v>0.0</v>
      </c>
      <c r="H15" s="10">
        <v>2.0</v>
      </c>
      <c r="I15" s="10">
        <v>3.0</v>
      </c>
      <c r="J15" s="10">
        <v>0.0</v>
      </c>
      <c r="K15" s="11">
        <v>6.0</v>
      </c>
      <c r="L15" s="12" t="s">
        <v>29</v>
      </c>
      <c r="M15" s="12" t="s">
        <v>29</v>
      </c>
      <c r="N15" s="12" t="s">
        <v>29</v>
      </c>
      <c r="O15" s="13" t="str">
        <f t="shared" si="1"/>
        <v>---</v>
      </c>
    </row>
    <row r="16">
      <c r="A16" s="8" t="s">
        <v>44</v>
      </c>
      <c r="B16" s="8" t="s">
        <v>45</v>
      </c>
      <c r="C16" s="9">
        <v>66.67</v>
      </c>
      <c r="D16" s="9">
        <v>100.0</v>
      </c>
      <c r="E16" s="9">
        <v>33.33</v>
      </c>
      <c r="F16" s="10">
        <v>1.0</v>
      </c>
      <c r="G16" s="10">
        <v>0.0</v>
      </c>
      <c r="H16" s="10">
        <v>3.0</v>
      </c>
      <c r="I16" s="10">
        <v>0.0</v>
      </c>
      <c r="J16" s="10">
        <v>0.0</v>
      </c>
      <c r="K16" s="11">
        <v>6.0</v>
      </c>
      <c r="L16" s="12" t="s">
        <v>29</v>
      </c>
      <c r="M16" s="12" t="s">
        <v>29</v>
      </c>
      <c r="N16" s="12" t="s">
        <v>29</v>
      </c>
      <c r="O16" s="13" t="str">
        <f t="shared" si="1"/>
        <v>---</v>
      </c>
    </row>
    <row r="17">
      <c r="A17" s="8" t="s">
        <v>46</v>
      </c>
      <c r="B17" s="8" t="s">
        <v>47</v>
      </c>
      <c r="C17" s="9">
        <v>66.67</v>
      </c>
      <c r="D17" s="9">
        <v>66.67</v>
      </c>
      <c r="E17" s="9">
        <v>0.0</v>
      </c>
      <c r="F17" s="10">
        <v>0.0</v>
      </c>
      <c r="G17" s="10">
        <v>0.0</v>
      </c>
      <c r="H17" s="10">
        <v>2.0</v>
      </c>
      <c r="I17" s="10">
        <v>2.0</v>
      </c>
      <c r="J17" s="10">
        <v>2.0</v>
      </c>
      <c r="K17" s="11">
        <v>6.0</v>
      </c>
      <c r="L17" s="12">
        <v>5.0</v>
      </c>
      <c r="M17" s="12">
        <v>5.0</v>
      </c>
      <c r="N17" s="12">
        <v>1.0</v>
      </c>
      <c r="O17" s="13">
        <f t="shared" si="1"/>
        <v>0.1666666667</v>
      </c>
    </row>
    <row r="18">
      <c r="A18" s="8" t="s">
        <v>48</v>
      </c>
      <c r="B18" s="8" t="s">
        <v>49</v>
      </c>
      <c r="C18" s="9">
        <v>66.67</v>
      </c>
      <c r="D18" s="9">
        <v>100.0</v>
      </c>
      <c r="E18" s="9">
        <v>33.33</v>
      </c>
      <c r="F18" s="10">
        <v>0.0</v>
      </c>
      <c r="G18" s="10">
        <v>0.0</v>
      </c>
      <c r="H18" s="10">
        <v>4.0</v>
      </c>
      <c r="I18" s="10">
        <v>0.0</v>
      </c>
      <c r="J18" s="10">
        <v>0.0</v>
      </c>
      <c r="K18" s="11">
        <v>6.0</v>
      </c>
      <c r="L18" s="12" t="s">
        <v>29</v>
      </c>
      <c r="M18" s="12" t="s">
        <v>29</v>
      </c>
      <c r="N18" s="12" t="s">
        <v>29</v>
      </c>
      <c r="O18" s="13" t="str">
        <f t="shared" si="1"/>
        <v>---</v>
      </c>
    </row>
    <row r="19">
      <c r="A19" s="8" t="s">
        <v>50</v>
      </c>
      <c r="B19" s="8" t="s">
        <v>51</v>
      </c>
      <c r="C19" s="9">
        <v>66.67</v>
      </c>
      <c r="D19" s="9">
        <v>100.0</v>
      </c>
      <c r="E19" s="9">
        <v>33.33</v>
      </c>
      <c r="F19" s="10">
        <v>0.0</v>
      </c>
      <c r="G19" s="10">
        <v>0.0</v>
      </c>
      <c r="H19" s="10">
        <v>2.0</v>
      </c>
      <c r="I19" s="10">
        <v>2.0</v>
      </c>
      <c r="J19" s="10">
        <v>0.0</v>
      </c>
      <c r="K19" s="11">
        <v>6.0</v>
      </c>
      <c r="L19" s="12" t="s">
        <v>29</v>
      </c>
      <c r="M19" s="12" t="s">
        <v>29</v>
      </c>
      <c r="N19" s="12" t="s">
        <v>29</v>
      </c>
      <c r="O19" s="13" t="str">
        <f t="shared" si="1"/>
        <v>---</v>
      </c>
    </row>
    <row r="20" ht="15.75" customHeight="1">
      <c r="A20" s="8" t="s">
        <v>52</v>
      </c>
      <c r="B20" s="8" t="s">
        <v>53</v>
      </c>
      <c r="C20" s="9">
        <v>100.0</v>
      </c>
      <c r="D20" s="9">
        <v>100.0</v>
      </c>
      <c r="E20" s="9">
        <v>0.0</v>
      </c>
      <c r="F20" s="10">
        <v>0.0</v>
      </c>
      <c r="G20" s="10">
        <v>6.0</v>
      </c>
      <c r="H20" s="10">
        <v>5.0</v>
      </c>
      <c r="I20" s="10">
        <v>1.0</v>
      </c>
      <c r="J20" s="10">
        <v>0.0</v>
      </c>
      <c r="K20" s="11">
        <v>12.0</v>
      </c>
      <c r="L20" s="12" t="s">
        <v>29</v>
      </c>
      <c r="M20" s="12" t="s">
        <v>29</v>
      </c>
      <c r="N20" s="12" t="s">
        <v>29</v>
      </c>
      <c r="O20" s="13" t="str">
        <f t="shared" si="1"/>
        <v>---</v>
      </c>
    </row>
    <row r="21" ht="15.75" customHeight="1">
      <c r="A21" s="8" t="s">
        <v>54</v>
      </c>
      <c r="B21" s="8" t="s">
        <v>55</v>
      </c>
      <c r="C21" s="9">
        <v>100.0</v>
      </c>
      <c r="D21" s="9">
        <v>100.0</v>
      </c>
      <c r="E21" s="9">
        <v>0.0</v>
      </c>
      <c r="F21" s="10">
        <v>1.0</v>
      </c>
      <c r="G21" s="10">
        <v>11.0</v>
      </c>
      <c r="H21" s="10">
        <v>1.0</v>
      </c>
      <c r="I21" s="10">
        <v>0.0</v>
      </c>
      <c r="J21" s="10">
        <v>0.0</v>
      </c>
      <c r="K21" s="11">
        <v>13.0</v>
      </c>
      <c r="L21" s="12" t="s">
        <v>29</v>
      </c>
      <c r="M21" s="12" t="s">
        <v>29</v>
      </c>
      <c r="N21" s="12" t="s">
        <v>29</v>
      </c>
      <c r="O21" s="13" t="str">
        <f t="shared" si="1"/>
        <v>---</v>
      </c>
    </row>
    <row r="22" ht="15.75" customHeight="1">
      <c r="A22" s="14"/>
    </row>
    <row r="23" ht="15.75" customHeight="1">
      <c r="A23" s="3" t="s">
        <v>56</v>
      </c>
      <c r="B23" s="3" t="s">
        <v>57</v>
      </c>
    </row>
    <row r="24" ht="15.75" customHeight="1">
      <c r="A24" s="4" t="s">
        <v>8</v>
      </c>
      <c r="B24" s="4" t="s">
        <v>9</v>
      </c>
      <c r="C24" s="4" t="s">
        <v>10</v>
      </c>
      <c r="D24" s="4" t="s">
        <v>11</v>
      </c>
      <c r="E24" s="4" t="s">
        <v>12</v>
      </c>
      <c r="F24" s="4" t="s">
        <v>13</v>
      </c>
      <c r="G24" s="4" t="s">
        <v>14</v>
      </c>
      <c r="H24" s="4" t="s">
        <v>15</v>
      </c>
      <c r="I24" s="4" t="s">
        <v>16</v>
      </c>
      <c r="J24" s="4" t="s">
        <v>17</v>
      </c>
      <c r="K24" s="5" t="s">
        <v>18</v>
      </c>
      <c r="L24" s="6" t="s">
        <v>19</v>
      </c>
      <c r="M24" s="6" t="s">
        <v>20</v>
      </c>
      <c r="N24" s="6" t="s">
        <v>21</v>
      </c>
      <c r="O24" s="6" t="s">
        <v>22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8" t="s">
        <v>58</v>
      </c>
      <c r="B25" s="8" t="s">
        <v>59</v>
      </c>
      <c r="C25" s="9">
        <v>68.42</v>
      </c>
      <c r="D25" s="9">
        <v>81.25</v>
      </c>
      <c r="E25" s="9">
        <v>15.79</v>
      </c>
      <c r="F25" s="10">
        <v>0.0</v>
      </c>
      <c r="G25" s="10">
        <v>0.0</v>
      </c>
      <c r="H25" s="10">
        <v>2.0</v>
      </c>
      <c r="I25" s="10">
        <v>11.0</v>
      </c>
      <c r="J25" s="10">
        <v>3.0</v>
      </c>
      <c r="K25" s="11">
        <v>19.0</v>
      </c>
      <c r="L25" s="12" t="s">
        <v>29</v>
      </c>
      <c r="M25" s="12" t="s">
        <v>29</v>
      </c>
      <c r="N25" s="12" t="s">
        <v>29</v>
      </c>
      <c r="O25" s="13" t="str">
        <f t="shared" ref="O25:O60" si="2">IFERROR(N25/K25,"---")</f>
        <v>---</v>
      </c>
    </row>
    <row r="26" ht="15.75" customHeight="1">
      <c r="A26" s="8" t="s">
        <v>60</v>
      </c>
      <c r="B26" s="8" t="s">
        <v>61</v>
      </c>
      <c r="C26" s="9">
        <v>94.12</v>
      </c>
      <c r="D26" s="9">
        <v>100.0</v>
      </c>
      <c r="E26" s="9">
        <v>5.88</v>
      </c>
      <c r="F26" s="10">
        <v>0.0</v>
      </c>
      <c r="G26" s="10">
        <v>0.0</v>
      </c>
      <c r="H26" s="10">
        <v>1.0</v>
      </c>
      <c r="I26" s="10">
        <v>15.0</v>
      </c>
      <c r="J26" s="10">
        <v>0.0</v>
      </c>
      <c r="K26" s="11">
        <v>17.0</v>
      </c>
      <c r="L26" s="12" t="s">
        <v>29</v>
      </c>
      <c r="M26" s="12" t="s">
        <v>29</v>
      </c>
      <c r="N26" s="12" t="s">
        <v>29</v>
      </c>
      <c r="O26" s="13" t="str">
        <f t="shared" si="2"/>
        <v>---</v>
      </c>
    </row>
    <row r="27" ht="15.75" customHeight="1">
      <c r="A27" s="8" t="s">
        <v>62</v>
      </c>
      <c r="B27" s="8" t="s">
        <v>63</v>
      </c>
      <c r="C27" s="9">
        <v>62.96</v>
      </c>
      <c r="D27" s="9">
        <v>89.47</v>
      </c>
      <c r="E27" s="9">
        <v>29.63</v>
      </c>
      <c r="F27" s="10">
        <v>1.0</v>
      </c>
      <c r="G27" s="10">
        <v>0.0</v>
      </c>
      <c r="H27" s="10">
        <v>9.0</v>
      </c>
      <c r="I27" s="10">
        <v>7.0</v>
      </c>
      <c r="J27" s="10">
        <v>2.0</v>
      </c>
      <c r="K27" s="11">
        <v>27.0</v>
      </c>
      <c r="L27" s="12">
        <v>4.67</v>
      </c>
      <c r="M27" s="12">
        <v>4.78</v>
      </c>
      <c r="N27" s="12">
        <v>6.0</v>
      </c>
      <c r="O27" s="13">
        <f t="shared" si="2"/>
        <v>0.2222222222</v>
      </c>
    </row>
    <row r="28" ht="15.75" customHeight="1">
      <c r="A28" s="8" t="s">
        <v>64</v>
      </c>
      <c r="B28" s="8" t="s">
        <v>65</v>
      </c>
      <c r="C28" s="9">
        <v>68.0</v>
      </c>
      <c r="D28" s="9">
        <v>85.0</v>
      </c>
      <c r="E28" s="9">
        <v>20.0</v>
      </c>
      <c r="F28" s="10">
        <v>0.0</v>
      </c>
      <c r="G28" s="10">
        <v>2.0</v>
      </c>
      <c r="H28" s="10">
        <v>12.0</v>
      </c>
      <c r="I28" s="10">
        <v>3.0</v>
      </c>
      <c r="J28" s="10">
        <v>3.0</v>
      </c>
      <c r="K28" s="11">
        <v>25.0</v>
      </c>
      <c r="L28" s="12">
        <v>4.81</v>
      </c>
      <c r="M28" s="12">
        <v>4.75</v>
      </c>
      <c r="N28" s="12">
        <v>16.0</v>
      </c>
      <c r="O28" s="13">
        <f t="shared" si="2"/>
        <v>0.64</v>
      </c>
    </row>
    <row r="29" ht="15.75" customHeight="1">
      <c r="A29" s="8" t="s">
        <v>66</v>
      </c>
      <c r="B29" s="8" t="s">
        <v>67</v>
      </c>
      <c r="C29" s="9">
        <v>100.0</v>
      </c>
      <c r="D29" s="9">
        <v>100.0</v>
      </c>
      <c r="E29" s="9">
        <v>0.0</v>
      </c>
      <c r="F29" s="10">
        <v>1.0</v>
      </c>
      <c r="G29" s="10">
        <v>3.0</v>
      </c>
      <c r="H29" s="10">
        <v>8.0</v>
      </c>
      <c r="I29" s="10">
        <v>4.0</v>
      </c>
      <c r="J29" s="10">
        <v>0.0</v>
      </c>
      <c r="K29" s="11">
        <v>16.0</v>
      </c>
      <c r="L29" s="12" t="s">
        <v>29</v>
      </c>
      <c r="M29" s="12" t="s">
        <v>29</v>
      </c>
      <c r="N29" s="12" t="s">
        <v>29</v>
      </c>
      <c r="O29" s="13" t="str">
        <f t="shared" si="2"/>
        <v>---</v>
      </c>
    </row>
    <row r="30" ht="15.75" customHeight="1">
      <c r="A30" s="8" t="s">
        <v>68</v>
      </c>
      <c r="B30" s="8" t="s">
        <v>69</v>
      </c>
      <c r="C30" s="9">
        <v>92.86</v>
      </c>
      <c r="D30" s="9">
        <v>100.0</v>
      </c>
      <c r="E30" s="9">
        <v>7.14</v>
      </c>
      <c r="F30" s="10">
        <v>1.0</v>
      </c>
      <c r="G30" s="10">
        <v>3.0</v>
      </c>
      <c r="H30" s="10">
        <v>5.0</v>
      </c>
      <c r="I30" s="10">
        <v>4.0</v>
      </c>
      <c r="J30" s="10">
        <v>0.0</v>
      </c>
      <c r="K30" s="11">
        <v>14.0</v>
      </c>
      <c r="L30" s="12" t="s">
        <v>29</v>
      </c>
      <c r="M30" s="12" t="s">
        <v>29</v>
      </c>
      <c r="N30" s="12" t="s">
        <v>29</v>
      </c>
      <c r="O30" s="13" t="str">
        <f t="shared" si="2"/>
        <v>---</v>
      </c>
    </row>
    <row r="31" ht="15.75" customHeight="1">
      <c r="A31" s="8" t="s">
        <v>70</v>
      </c>
      <c r="B31" s="8" t="s">
        <v>71</v>
      </c>
      <c r="C31" s="9">
        <v>61.54</v>
      </c>
      <c r="D31" s="9">
        <v>76.19</v>
      </c>
      <c r="E31" s="9">
        <v>19.23</v>
      </c>
      <c r="F31" s="10">
        <v>0.0</v>
      </c>
      <c r="G31" s="10">
        <v>0.0</v>
      </c>
      <c r="H31" s="10">
        <v>8.0</v>
      </c>
      <c r="I31" s="10">
        <v>8.0</v>
      </c>
      <c r="J31" s="10">
        <v>5.0</v>
      </c>
      <c r="K31" s="11">
        <v>26.0</v>
      </c>
      <c r="L31" s="12">
        <v>4.35</v>
      </c>
      <c r="M31" s="12">
        <v>4.46</v>
      </c>
      <c r="N31" s="12">
        <v>17.0</v>
      </c>
      <c r="O31" s="13">
        <f t="shared" si="2"/>
        <v>0.6538461538</v>
      </c>
    </row>
    <row r="32" ht="15.75" customHeight="1">
      <c r="A32" s="8" t="s">
        <v>72</v>
      </c>
      <c r="B32" s="8" t="s">
        <v>73</v>
      </c>
      <c r="C32" s="9">
        <v>77.78</v>
      </c>
      <c r="D32" s="9">
        <v>95.45</v>
      </c>
      <c r="E32" s="9">
        <v>18.52</v>
      </c>
      <c r="F32" s="10">
        <v>0.0</v>
      </c>
      <c r="G32" s="10">
        <v>2.0</v>
      </c>
      <c r="H32" s="10">
        <v>0.0</v>
      </c>
      <c r="I32" s="10">
        <v>19.0</v>
      </c>
      <c r="J32" s="10">
        <v>1.0</v>
      </c>
      <c r="K32" s="11">
        <v>27.0</v>
      </c>
      <c r="L32" s="12">
        <v>4.46</v>
      </c>
      <c r="M32" s="12">
        <v>4.6</v>
      </c>
      <c r="N32" s="12">
        <v>13.0</v>
      </c>
      <c r="O32" s="13">
        <f t="shared" si="2"/>
        <v>0.4814814815</v>
      </c>
    </row>
    <row r="33" ht="15.75" customHeight="1">
      <c r="A33" s="8" t="s">
        <v>74</v>
      </c>
      <c r="B33" s="8" t="s">
        <v>75</v>
      </c>
      <c r="C33" s="9">
        <v>79.17</v>
      </c>
      <c r="D33" s="9">
        <v>100.0</v>
      </c>
      <c r="E33" s="9">
        <v>20.83</v>
      </c>
      <c r="F33" s="10">
        <v>1.0</v>
      </c>
      <c r="G33" s="10">
        <v>2.0</v>
      </c>
      <c r="H33" s="10">
        <v>7.0</v>
      </c>
      <c r="I33" s="10">
        <v>9.0</v>
      </c>
      <c r="J33" s="10">
        <v>0.0</v>
      </c>
      <c r="K33" s="11">
        <v>24.0</v>
      </c>
      <c r="L33" s="12" t="s">
        <v>29</v>
      </c>
      <c r="M33" s="12" t="s">
        <v>29</v>
      </c>
      <c r="N33" s="12" t="s">
        <v>29</v>
      </c>
      <c r="O33" s="13" t="str">
        <f t="shared" si="2"/>
        <v>---</v>
      </c>
    </row>
    <row r="34" ht="15.75" customHeight="1">
      <c r="A34" s="8" t="s">
        <v>76</v>
      </c>
      <c r="B34" s="8" t="s">
        <v>77</v>
      </c>
      <c r="C34" s="9">
        <v>93.75</v>
      </c>
      <c r="D34" s="9">
        <v>100.0</v>
      </c>
      <c r="E34" s="9">
        <v>6.25</v>
      </c>
      <c r="F34" s="10">
        <v>1.0</v>
      </c>
      <c r="G34" s="10">
        <v>0.0</v>
      </c>
      <c r="H34" s="10">
        <v>5.0</v>
      </c>
      <c r="I34" s="10">
        <v>9.0</v>
      </c>
      <c r="J34" s="10">
        <v>0.0</v>
      </c>
      <c r="K34" s="11">
        <v>16.0</v>
      </c>
      <c r="L34" s="12">
        <v>4.33</v>
      </c>
      <c r="M34" s="12">
        <v>4.7</v>
      </c>
      <c r="N34" s="12">
        <v>3.0</v>
      </c>
      <c r="O34" s="13">
        <f t="shared" si="2"/>
        <v>0.1875</v>
      </c>
    </row>
    <row r="35" ht="15.75" customHeight="1">
      <c r="A35" s="8" t="s">
        <v>78</v>
      </c>
      <c r="B35" s="8" t="s">
        <v>79</v>
      </c>
      <c r="C35" s="9">
        <v>100.0</v>
      </c>
      <c r="D35" s="9">
        <v>100.0</v>
      </c>
      <c r="E35" s="9">
        <v>0.0</v>
      </c>
      <c r="F35" s="10">
        <v>0.0</v>
      </c>
      <c r="G35" s="10">
        <v>10.0</v>
      </c>
      <c r="H35" s="10">
        <v>1.0</v>
      </c>
      <c r="I35" s="10">
        <v>0.0</v>
      </c>
      <c r="J35" s="10">
        <v>0.0</v>
      </c>
      <c r="K35" s="11">
        <v>11.0</v>
      </c>
      <c r="L35" s="12">
        <v>5.0</v>
      </c>
      <c r="M35" s="12">
        <v>5.0</v>
      </c>
      <c r="N35" s="12">
        <v>9.0</v>
      </c>
      <c r="O35" s="13">
        <f t="shared" si="2"/>
        <v>0.8181818182</v>
      </c>
    </row>
    <row r="36" ht="15.75" customHeight="1">
      <c r="A36" s="8" t="s">
        <v>80</v>
      </c>
      <c r="B36" s="8" t="s">
        <v>81</v>
      </c>
      <c r="C36" s="9">
        <v>93.75</v>
      </c>
      <c r="D36" s="9">
        <v>100.0</v>
      </c>
      <c r="E36" s="9">
        <v>6.25</v>
      </c>
      <c r="F36" s="10">
        <v>1.0</v>
      </c>
      <c r="G36" s="10">
        <v>8.0</v>
      </c>
      <c r="H36" s="10">
        <v>6.0</v>
      </c>
      <c r="I36" s="10">
        <v>0.0</v>
      </c>
      <c r="J36" s="10">
        <v>0.0</v>
      </c>
      <c r="K36" s="11">
        <v>16.0</v>
      </c>
      <c r="L36" s="12" t="s">
        <v>29</v>
      </c>
      <c r="M36" s="12" t="s">
        <v>29</v>
      </c>
      <c r="N36" s="12" t="s">
        <v>29</v>
      </c>
      <c r="O36" s="13" t="str">
        <f t="shared" si="2"/>
        <v>---</v>
      </c>
    </row>
    <row r="37" ht="15.75" customHeight="1">
      <c r="A37" s="8" t="s">
        <v>82</v>
      </c>
      <c r="B37" s="8" t="s">
        <v>83</v>
      </c>
      <c r="C37" s="9">
        <v>100.0</v>
      </c>
      <c r="D37" s="9">
        <v>100.0</v>
      </c>
      <c r="E37" s="9">
        <v>0.0</v>
      </c>
      <c r="F37" s="10">
        <v>0.0</v>
      </c>
      <c r="G37" s="10">
        <v>6.0</v>
      </c>
      <c r="H37" s="10">
        <v>10.0</v>
      </c>
      <c r="I37" s="10">
        <v>1.0</v>
      </c>
      <c r="J37" s="10">
        <v>0.0</v>
      </c>
      <c r="K37" s="11">
        <v>17.0</v>
      </c>
      <c r="L37" s="12">
        <v>5.0</v>
      </c>
      <c r="M37" s="12">
        <v>4.98</v>
      </c>
      <c r="N37" s="12">
        <v>7.0</v>
      </c>
      <c r="O37" s="13">
        <f t="shared" si="2"/>
        <v>0.4117647059</v>
      </c>
    </row>
    <row r="38" ht="15.75" customHeight="1">
      <c r="A38" s="8" t="s">
        <v>84</v>
      </c>
      <c r="B38" s="8" t="s">
        <v>85</v>
      </c>
      <c r="C38" s="9">
        <v>93.75</v>
      </c>
      <c r="D38" s="9">
        <v>100.0</v>
      </c>
      <c r="E38" s="9">
        <v>6.25</v>
      </c>
      <c r="F38" s="10">
        <v>1.0</v>
      </c>
      <c r="G38" s="10">
        <v>4.0</v>
      </c>
      <c r="H38" s="10">
        <v>10.0</v>
      </c>
      <c r="I38" s="10">
        <v>0.0</v>
      </c>
      <c r="J38" s="10">
        <v>0.0</v>
      </c>
      <c r="K38" s="11">
        <v>16.0</v>
      </c>
      <c r="L38" s="12" t="s">
        <v>29</v>
      </c>
      <c r="M38" s="12" t="s">
        <v>29</v>
      </c>
      <c r="N38" s="12" t="s">
        <v>29</v>
      </c>
      <c r="O38" s="13" t="str">
        <f t="shared" si="2"/>
        <v>---</v>
      </c>
    </row>
    <row r="39" ht="15.75" customHeight="1">
      <c r="A39" s="8" t="s">
        <v>86</v>
      </c>
      <c r="B39" s="8" t="s">
        <v>87</v>
      </c>
      <c r="C39" s="9">
        <v>100.0</v>
      </c>
      <c r="D39" s="9">
        <v>100.0</v>
      </c>
      <c r="E39" s="9">
        <v>0.0</v>
      </c>
      <c r="F39" s="10">
        <v>0.0</v>
      </c>
      <c r="G39" s="10">
        <v>2.0</v>
      </c>
      <c r="H39" s="10">
        <v>9.0</v>
      </c>
      <c r="I39" s="10">
        <v>2.0</v>
      </c>
      <c r="J39" s="10">
        <v>0.0</v>
      </c>
      <c r="K39" s="11">
        <v>13.0</v>
      </c>
      <c r="L39" s="12" t="s">
        <v>29</v>
      </c>
      <c r="M39" s="12" t="s">
        <v>29</v>
      </c>
      <c r="N39" s="12" t="s">
        <v>29</v>
      </c>
      <c r="O39" s="13" t="str">
        <f t="shared" si="2"/>
        <v>---</v>
      </c>
    </row>
    <row r="40" ht="15.75" customHeight="1">
      <c r="A40" s="8" t="s">
        <v>88</v>
      </c>
      <c r="B40" s="8" t="s">
        <v>89</v>
      </c>
      <c r="C40" s="9">
        <v>79.17</v>
      </c>
      <c r="D40" s="9">
        <v>95.0</v>
      </c>
      <c r="E40" s="9">
        <v>16.67</v>
      </c>
      <c r="F40" s="10">
        <v>1.0</v>
      </c>
      <c r="G40" s="10">
        <v>0.0</v>
      </c>
      <c r="H40" s="10">
        <v>7.0</v>
      </c>
      <c r="I40" s="10">
        <v>11.0</v>
      </c>
      <c r="J40" s="10">
        <v>1.0</v>
      </c>
      <c r="K40" s="11">
        <v>24.0</v>
      </c>
      <c r="L40" s="12" t="s">
        <v>29</v>
      </c>
      <c r="M40" s="12" t="s">
        <v>29</v>
      </c>
      <c r="N40" s="12" t="s">
        <v>29</v>
      </c>
      <c r="O40" s="13" t="str">
        <f t="shared" si="2"/>
        <v>---</v>
      </c>
    </row>
    <row r="41" ht="15.75" customHeight="1">
      <c r="A41" s="8" t="s">
        <v>90</v>
      </c>
      <c r="B41" s="8" t="s">
        <v>91</v>
      </c>
      <c r="C41" s="9">
        <v>100.0</v>
      </c>
      <c r="D41" s="9">
        <v>100.0</v>
      </c>
      <c r="E41" s="9">
        <v>0.0</v>
      </c>
      <c r="F41" s="10">
        <v>0.0</v>
      </c>
      <c r="G41" s="10">
        <v>2.0</v>
      </c>
      <c r="H41" s="10">
        <v>0.0</v>
      </c>
      <c r="I41" s="10">
        <v>0.0</v>
      </c>
      <c r="J41" s="10">
        <v>0.0</v>
      </c>
      <c r="K41" s="11">
        <v>2.0</v>
      </c>
      <c r="L41" s="12" t="s">
        <v>29</v>
      </c>
      <c r="M41" s="12" t="s">
        <v>29</v>
      </c>
      <c r="N41" s="12" t="s">
        <v>29</v>
      </c>
      <c r="O41" s="13" t="str">
        <f t="shared" si="2"/>
        <v>---</v>
      </c>
    </row>
    <row r="42" ht="15.75" customHeight="1">
      <c r="A42" s="8" t="s">
        <v>92</v>
      </c>
      <c r="B42" s="8" t="s">
        <v>93</v>
      </c>
      <c r="C42" s="9">
        <v>66.67</v>
      </c>
      <c r="D42" s="9">
        <v>100.0</v>
      </c>
      <c r="E42" s="9">
        <v>33.33</v>
      </c>
      <c r="F42" s="10">
        <v>1.0</v>
      </c>
      <c r="G42" s="10">
        <v>1.0</v>
      </c>
      <c r="H42" s="10">
        <v>0.0</v>
      </c>
      <c r="I42" s="10">
        <v>0.0</v>
      </c>
      <c r="J42" s="10">
        <v>0.0</v>
      </c>
      <c r="K42" s="11">
        <v>3.0</v>
      </c>
      <c r="L42" s="12">
        <v>5.0</v>
      </c>
      <c r="M42" s="12">
        <v>4.95</v>
      </c>
      <c r="N42" s="12">
        <v>1.0</v>
      </c>
      <c r="O42" s="13">
        <f t="shared" si="2"/>
        <v>0.3333333333</v>
      </c>
    </row>
    <row r="43" ht="15.75" customHeight="1">
      <c r="A43" s="8" t="s">
        <v>94</v>
      </c>
      <c r="B43" s="8" t="s">
        <v>95</v>
      </c>
      <c r="C43" s="9">
        <v>100.0</v>
      </c>
      <c r="D43" s="9">
        <v>100.0</v>
      </c>
      <c r="E43" s="9">
        <v>0.0</v>
      </c>
      <c r="F43" s="10">
        <v>0.0</v>
      </c>
      <c r="G43" s="10">
        <v>1.0</v>
      </c>
      <c r="H43" s="10">
        <v>0.0</v>
      </c>
      <c r="I43" s="10">
        <v>0.0</v>
      </c>
      <c r="J43" s="10">
        <v>0.0</v>
      </c>
      <c r="K43" s="11">
        <v>1.0</v>
      </c>
      <c r="L43" s="12" t="s">
        <v>29</v>
      </c>
      <c r="M43" s="12" t="s">
        <v>29</v>
      </c>
      <c r="N43" s="12" t="s">
        <v>29</v>
      </c>
      <c r="O43" s="13" t="str">
        <f t="shared" si="2"/>
        <v>---</v>
      </c>
    </row>
    <row r="44" ht="15.75" customHeight="1">
      <c r="A44" s="8" t="s">
        <v>96</v>
      </c>
      <c r="B44" s="8" t="s">
        <v>97</v>
      </c>
      <c r="C44" s="9">
        <v>100.0</v>
      </c>
      <c r="D44" s="9">
        <v>100.0</v>
      </c>
      <c r="E44" s="9">
        <v>0.0</v>
      </c>
      <c r="F44" s="10">
        <v>0.0</v>
      </c>
      <c r="G44" s="10">
        <v>1.0</v>
      </c>
      <c r="H44" s="10">
        <v>0.0</v>
      </c>
      <c r="I44" s="10">
        <v>0.0</v>
      </c>
      <c r="J44" s="10">
        <v>0.0</v>
      </c>
      <c r="K44" s="11">
        <v>1.0</v>
      </c>
      <c r="L44" s="12" t="s">
        <v>29</v>
      </c>
      <c r="M44" s="12" t="s">
        <v>29</v>
      </c>
      <c r="N44" s="12" t="s">
        <v>29</v>
      </c>
      <c r="O44" s="13" t="str">
        <f t="shared" si="2"/>
        <v>---</v>
      </c>
    </row>
    <row r="45" ht="15.75" customHeight="1">
      <c r="A45" s="8" t="s">
        <v>98</v>
      </c>
      <c r="B45" s="8" t="s">
        <v>99</v>
      </c>
      <c r="C45" s="9">
        <v>40.0</v>
      </c>
      <c r="D45" s="9">
        <v>57.14</v>
      </c>
      <c r="E45" s="9">
        <v>30.0</v>
      </c>
      <c r="F45" s="10">
        <v>0.0</v>
      </c>
      <c r="G45" s="10">
        <v>0.0</v>
      </c>
      <c r="H45" s="10">
        <v>1.0</v>
      </c>
      <c r="I45" s="10">
        <v>3.0</v>
      </c>
      <c r="J45" s="10">
        <v>3.0</v>
      </c>
      <c r="K45" s="11">
        <v>10.0</v>
      </c>
      <c r="L45" s="12">
        <v>4.83</v>
      </c>
      <c r="M45" s="12">
        <v>4.81</v>
      </c>
      <c r="N45" s="12">
        <v>6.0</v>
      </c>
      <c r="O45" s="13">
        <f t="shared" si="2"/>
        <v>0.6</v>
      </c>
    </row>
    <row r="46" ht="15.75" customHeight="1">
      <c r="A46" s="8" t="s">
        <v>100</v>
      </c>
      <c r="B46" s="8" t="s">
        <v>101</v>
      </c>
      <c r="C46" s="9">
        <v>54.55</v>
      </c>
      <c r="D46" s="9">
        <v>66.67</v>
      </c>
      <c r="E46" s="9">
        <v>18.18</v>
      </c>
      <c r="F46" s="10">
        <v>0.0</v>
      </c>
      <c r="G46" s="10">
        <v>1.0</v>
      </c>
      <c r="H46" s="10">
        <v>5.0</v>
      </c>
      <c r="I46" s="10">
        <v>0.0</v>
      </c>
      <c r="J46" s="10">
        <v>3.0</v>
      </c>
      <c r="K46" s="11">
        <v>11.0</v>
      </c>
      <c r="L46" s="12">
        <v>5.0</v>
      </c>
      <c r="M46" s="12">
        <v>5.0</v>
      </c>
      <c r="N46" s="12">
        <v>2.0</v>
      </c>
      <c r="O46" s="13">
        <f t="shared" si="2"/>
        <v>0.1818181818</v>
      </c>
    </row>
    <row r="47" ht="15.75" customHeight="1">
      <c r="A47" s="8" t="s">
        <v>102</v>
      </c>
      <c r="B47" s="8" t="s">
        <v>103</v>
      </c>
      <c r="C47" s="9">
        <v>91.67</v>
      </c>
      <c r="D47" s="9">
        <v>100.0</v>
      </c>
      <c r="E47" s="9">
        <v>8.33</v>
      </c>
      <c r="F47" s="10">
        <v>0.0</v>
      </c>
      <c r="G47" s="10">
        <v>1.0</v>
      </c>
      <c r="H47" s="10">
        <v>17.0</v>
      </c>
      <c r="I47" s="10">
        <v>4.0</v>
      </c>
      <c r="J47" s="10">
        <v>0.0</v>
      </c>
      <c r="K47" s="11">
        <v>24.0</v>
      </c>
      <c r="L47" s="12">
        <v>3.25</v>
      </c>
      <c r="M47" s="12">
        <v>3.9</v>
      </c>
      <c r="N47" s="12">
        <v>4.0</v>
      </c>
      <c r="O47" s="13">
        <f t="shared" si="2"/>
        <v>0.1666666667</v>
      </c>
    </row>
    <row r="48" ht="15.75" customHeight="1">
      <c r="A48" s="8" t="s">
        <v>104</v>
      </c>
      <c r="B48" s="8" t="s">
        <v>105</v>
      </c>
      <c r="C48" s="9">
        <v>73.91</v>
      </c>
      <c r="D48" s="9">
        <v>89.47</v>
      </c>
      <c r="E48" s="9">
        <v>17.39</v>
      </c>
      <c r="F48" s="10">
        <v>1.0</v>
      </c>
      <c r="G48" s="10">
        <v>0.0</v>
      </c>
      <c r="H48" s="10">
        <v>6.0</v>
      </c>
      <c r="I48" s="10">
        <v>10.0</v>
      </c>
      <c r="J48" s="10">
        <v>2.0</v>
      </c>
      <c r="K48" s="11">
        <v>23.0</v>
      </c>
      <c r="L48" s="12">
        <v>4.67</v>
      </c>
      <c r="M48" s="12">
        <v>4.81</v>
      </c>
      <c r="N48" s="12">
        <v>6.0</v>
      </c>
      <c r="O48" s="13">
        <f t="shared" si="2"/>
        <v>0.2608695652</v>
      </c>
    </row>
    <row r="49" ht="15.75" customHeight="1">
      <c r="A49" s="8" t="s">
        <v>106</v>
      </c>
      <c r="B49" s="8" t="s">
        <v>107</v>
      </c>
      <c r="C49" s="9">
        <v>70.59</v>
      </c>
      <c r="D49" s="9">
        <v>85.71</v>
      </c>
      <c r="E49" s="9">
        <v>17.65</v>
      </c>
      <c r="F49" s="10">
        <v>1.0</v>
      </c>
      <c r="G49" s="10">
        <v>4.0</v>
      </c>
      <c r="H49" s="10">
        <v>5.0</v>
      </c>
      <c r="I49" s="10">
        <v>2.0</v>
      </c>
      <c r="J49" s="10">
        <v>2.0</v>
      </c>
      <c r="K49" s="11">
        <v>17.0</v>
      </c>
      <c r="L49" s="12">
        <v>4.8</v>
      </c>
      <c r="M49" s="12">
        <v>4.82</v>
      </c>
      <c r="N49" s="12">
        <v>5.0</v>
      </c>
      <c r="O49" s="13">
        <f t="shared" si="2"/>
        <v>0.2941176471</v>
      </c>
    </row>
    <row r="50" ht="15.75" customHeight="1">
      <c r="A50" s="8" t="s">
        <v>108</v>
      </c>
      <c r="B50" s="8" t="s">
        <v>109</v>
      </c>
      <c r="C50" s="9">
        <v>92.86</v>
      </c>
      <c r="D50" s="9">
        <v>100.0</v>
      </c>
      <c r="E50" s="9">
        <v>7.14</v>
      </c>
      <c r="F50" s="10">
        <v>1.0</v>
      </c>
      <c r="G50" s="10">
        <v>1.0</v>
      </c>
      <c r="H50" s="10">
        <v>9.0</v>
      </c>
      <c r="I50" s="10">
        <v>2.0</v>
      </c>
      <c r="J50" s="10">
        <v>0.0</v>
      </c>
      <c r="K50" s="11">
        <v>14.0</v>
      </c>
      <c r="L50" s="12">
        <v>4.77</v>
      </c>
      <c r="M50" s="12">
        <v>4.88</v>
      </c>
      <c r="N50" s="12">
        <v>13.0</v>
      </c>
      <c r="O50" s="13">
        <f t="shared" si="2"/>
        <v>0.9285714286</v>
      </c>
    </row>
    <row r="51" ht="15.75" customHeight="1">
      <c r="A51" s="8" t="s">
        <v>110</v>
      </c>
      <c r="B51" s="8" t="s">
        <v>111</v>
      </c>
      <c r="C51" s="9">
        <v>88.24</v>
      </c>
      <c r="D51" s="9">
        <v>88.24</v>
      </c>
      <c r="E51" s="9">
        <v>0.0</v>
      </c>
      <c r="F51" s="10">
        <v>0.0</v>
      </c>
      <c r="G51" s="10">
        <v>1.0</v>
      </c>
      <c r="H51" s="10">
        <v>8.0</v>
      </c>
      <c r="I51" s="10">
        <v>6.0</v>
      </c>
      <c r="J51" s="10">
        <v>2.0</v>
      </c>
      <c r="K51" s="11">
        <v>17.0</v>
      </c>
      <c r="L51" s="12">
        <v>5.0</v>
      </c>
      <c r="M51" s="12">
        <v>4.93</v>
      </c>
      <c r="N51" s="12">
        <v>5.0</v>
      </c>
      <c r="O51" s="13">
        <f t="shared" si="2"/>
        <v>0.2941176471</v>
      </c>
    </row>
    <row r="52" ht="15.75" customHeight="1">
      <c r="A52" s="8" t="s">
        <v>112</v>
      </c>
      <c r="B52" s="8" t="s">
        <v>55</v>
      </c>
      <c r="C52" s="9">
        <v>100.0</v>
      </c>
      <c r="D52" s="9">
        <v>100.0</v>
      </c>
      <c r="E52" s="9">
        <v>0.0</v>
      </c>
      <c r="F52" s="10">
        <v>1.0</v>
      </c>
      <c r="G52" s="10">
        <v>10.0</v>
      </c>
      <c r="H52" s="10">
        <v>4.0</v>
      </c>
      <c r="I52" s="10">
        <v>0.0</v>
      </c>
      <c r="J52" s="10">
        <v>0.0</v>
      </c>
      <c r="K52" s="11">
        <v>15.0</v>
      </c>
      <c r="L52" s="12" t="s">
        <v>29</v>
      </c>
      <c r="M52" s="12" t="s">
        <v>29</v>
      </c>
      <c r="N52" s="12" t="s">
        <v>29</v>
      </c>
      <c r="O52" s="13" t="str">
        <f t="shared" si="2"/>
        <v>---</v>
      </c>
    </row>
    <row r="53" ht="15.75" customHeight="1">
      <c r="A53" s="8" t="s">
        <v>113</v>
      </c>
      <c r="B53" s="8" t="s">
        <v>114</v>
      </c>
      <c r="C53" s="9">
        <v>100.0</v>
      </c>
      <c r="D53" s="9">
        <v>100.0</v>
      </c>
      <c r="E53" s="9">
        <v>0.0</v>
      </c>
      <c r="F53" s="10">
        <v>0.0</v>
      </c>
      <c r="G53" s="10">
        <v>0.0</v>
      </c>
      <c r="H53" s="10">
        <v>0.0</v>
      </c>
      <c r="I53" s="10">
        <v>2.0</v>
      </c>
      <c r="J53" s="10">
        <v>0.0</v>
      </c>
      <c r="K53" s="11">
        <v>2.0</v>
      </c>
      <c r="L53" s="12" t="s">
        <v>29</v>
      </c>
      <c r="M53" s="12" t="s">
        <v>29</v>
      </c>
      <c r="N53" s="12" t="s">
        <v>29</v>
      </c>
      <c r="O53" s="13" t="str">
        <f t="shared" si="2"/>
        <v>---</v>
      </c>
    </row>
    <row r="54" ht="15.75" customHeight="1">
      <c r="A54" s="8" t="s">
        <v>115</v>
      </c>
      <c r="B54" s="8" t="s">
        <v>116</v>
      </c>
      <c r="C54" s="9">
        <v>0.0</v>
      </c>
      <c r="D54" s="15"/>
      <c r="E54" s="9">
        <v>100.0</v>
      </c>
      <c r="F54" s="10">
        <v>0.0</v>
      </c>
      <c r="G54" s="10">
        <v>0.0</v>
      </c>
      <c r="H54" s="10">
        <v>0.0</v>
      </c>
      <c r="I54" s="10">
        <v>0.0</v>
      </c>
      <c r="J54" s="10">
        <v>0.0</v>
      </c>
      <c r="K54" s="11">
        <v>1.0</v>
      </c>
      <c r="L54" s="12">
        <v>5.0</v>
      </c>
      <c r="M54" s="12">
        <v>5.0</v>
      </c>
      <c r="N54" s="12">
        <v>1.0</v>
      </c>
      <c r="O54" s="13">
        <f t="shared" si="2"/>
        <v>1</v>
      </c>
    </row>
    <row r="55" ht="15.75" customHeight="1">
      <c r="A55" s="8" t="s">
        <v>117</v>
      </c>
      <c r="B55" s="8" t="s">
        <v>118</v>
      </c>
      <c r="C55" s="9">
        <v>40.0</v>
      </c>
      <c r="D55" s="9">
        <v>40.0</v>
      </c>
      <c r="E55" s="9">
        <v>0.0</v>
      </c>
      <c r="F55" s="10">
        <v>0.0</v>
      </c>
      <c r="G55" s="10">
        <v>1.0</v>
      </c>
      <c r="H55" s="10">
        <v>0.0</v>
      </c>
      <c r="I55" s="10">
        <v>1.0</v>
      </c>
      <c r="J55" s="10">
        <v>3.0</v>
      </c>
      <c r="K55" s="11">
        <v>5.0</v>
      </c>
      <c r="L55" s="12">
        <v>5.0</v>
      </c>
      <c r="M55" s="12">
        <v>5.0</v>
      </c>
      <c r="N55" s="12">
        <v>1.0</v>
      </c>
      <c r="O55" s="13">
        <f t="shared" si="2"/>
        <v>0.2</v>
      </c>
    </row>
    <row r="56" ht="15.75" customHeight="1">
      <c r="A56" s="8" t="s">
        <v>119</v>
      </c>
      <c r="B56" s="8" t="s">
        <v>120</v>
      </c>
      <c r="C56" s="9">
        <v>100.0</v>
      </c>
      <c r="D56" s="9">
        <v>100.0</v>
      </c>
      <c r="E56" s="9">
        <v>0.0</v>
      </c>
      <c r="F56" s="10">
        <v>0.0</v>
      </c>
      <c r="G56" s="10">
        <v>0.0</v>
      </c>
      <c r="H56" s="10">
        <v>0.0</v>
      </c>
      <c r="I56" s="10">
        <v>1.0</v>
      </c>
      <c r="J56" s="10">
        <v>0.0</v>
      </c>
      <c r="K56" s="11">
        <v>1.0</v>
      </c>
      <c r="L56" s="12" t="s">
        <v>29</v>
      </c>
      <c r="M56" s="12" t="s">
        <v>29</v>
      </c>
      <c r="N56" s="12" t="s">
        <v>29</v>
      </c>
      <c r="O56" s="13" t="str">
        <f t="shared" si="2"/>
        <v>---</v>
      </c>
    </row>
    <row r="57" ht="15.75" customHeight="1">
      <c r="A57" s="8" t="s">
        <v>121</v>
      </c>
      <c r="B57" s="8" t="s">
        <v>122</v>
      </c>
      <c r="C57" s="9">
        <v>0.0</v>
      </c>
      <c r="D57" s="15"/>
      <c r="E57" s="9">
        <v>100.0</v>
      </c>
      <c r="F57" s="10">
        <v>0.0</v>
      </c>
      <c r="G57" s="10">
        <v>0.0</v>
      </c>
      <c r="H57" s="10">
        <v>0.0</v>
      </c>
      <c r="I57" s="10">
        <v>0.0</v>
      </c>
      <c r="J57" s="10">
        <v>0.0</v>
      </c>
      <c r="K57" s="11">
        <v>1.0</v>
      </c>
      <c r="L57" s="12">
        <v>5.0</v>
      </c>
      <c r="M57" s="12">
        <v>5.0</v>
      </c>
      <c r="N57" s="12">
        <v>1.0</v>
      </c>
      <c r="O57" s="13">
        <f t="shared" si="2"/>
        <v>1</v>
      </c>
    </row>
    <row r="58" ht="15.75" customHeight="1">
      <c r="A58" s="8" t="s">
        <v>123</v>
      </c>
      <c r="B58" s="8" t="s">
        <v>124</v>
      </c>
      <c r="C58" s="9">
        <v>0.0</v>
      </c>
      <c r="D58" s="15"/>
      <c r="E58" s="9">
        <v>100.0</v>
      </c>
      <c r="F58" s="10">
        <v>0.0</v>
      </c>
      <c r="G58" s="10">
        <v>0.0</v>
      </c>
      <c r="H58" s="10">
        <v>0.0</v>
      </c>
      <c r="I58" s="10">
        <v>0.0</v>
      </c>
      <c r="J58" s="10">
        <v>0.0</v>
      </c>
      <c r="K58" s="11">
        <v>1.0</v>
      </c>
      <c r="L58" s="12" t="s">
        <v>29</v>
      </c>
      <c r="M58" s="12" t="s">
        <v>29</v>
      </c>
      <c r="N58" s="12" t="s">
        <v>29</v>
      </c>
      <c r="O58" s="13" t="str">
        <f t="shared" si="2"/>
        <v>---</v>
      </c>
    </row>
    <row r="59" ht="15.75" customHeight="1">
      <c r="A59" s="8" t="s">
        <v>125</v>
      </c>
      <c r="B59" s="8" t="s">
        <v>69</v>
      </c>
      <c r="C59" s="9">
        <v>0.0</v>
      </c>
      <c r="D59" s="9">
        <v>0.0</v>
      </c>
      <c r="E59" s="9">
        <v>0.0</v>
      </c>
      <c r="F59" s="10">
        <v>0.0</v>
      </c>
      <c r="G59" s="10">
        <v>0.0</v>
      </c>
      <c r="H59" s="10">
        <v>0.0</v>
      </c>
      <c r="I59" s="10">
        <v>0.0</v>
      </c>
      <c r="J59" s="10">
        <v>1.0</v>
      </c>
      <c r="K59" s="11">
        <v>1.0</v>
      </c>
      <c r="L59" s="12" t="s">
        <v>29</v>
      </c>
      <c r="M59" s="12" t="s">
        <v>29</v>
      </c>
      <c r="N59" s="12" t="s">
        <v>29</v>
      </c>
      <c r="O59" s="13" t="str">
        <f t="shared" si="2"/>
        <v>---</v>
      </c>
    </row>
    <row r="60" ht="15.75" customHeight="1">
      <c r="A60" s="8" t="s">
        <v>126</v>
      </c>
      <c r="B60" s="8" t="s">
        <v>59</v>
      </c>
      <c r="C60" s="9">
        <v>100.0</v>
      </c>
      <c r="D60" s="9">
        <v>100.0</v>
      </c>
      <c r="E60" s="9">
        <v>0.0</v>
      </c>
      <c r="F60" s="10">
        <v>0.0</v>
      </c>
      <c r="G60" s="10">
        <v>0.0</v>
      </c>
      <c r="H60" s="10">
        <v>0.0</v>
      </c>
      <c r="I60" s="10">
        <v>1.0</v>
      </c>
      <c r="J60" s="10">
        <v>0.0</v>
      </c>
      <c r="K60" s="11">
        <v>1.0</v>
      </c>
      <c r="L60" s="12" t="s">
        <v>29</v>
      </c>
      <c r="M60" s="12" t="s">
        <v>29</v>
      </c>
      <c r="N60" s="12" t="s">
        <v>29</v>
      </c>
      <c r="O60" s="13" t="str">
        <f t="shared" si="2"/>
        <v>---</v>
      </c>
    </row>
    <row r="61" ht="15.75" customHeight="1">
      <c r="A61" s="14"/>
    </row>
    <row r="62" ht="15.75" customHeight="1">
      <c r="A62" s="3" t="s">
        <v>127</v>
      </c>
      <c r="B62" s="3" t="s">
        <v>128</v>
      </c>
    </row>
    <row r="63" ht="15.75" customHeight="1">
      <c r="A63" s="4" t="s">
        <v>8</v>
      </c>
      <c r="B63" s="4" t="s">
        <v>9</v>
      </c>
      <c r="C63" s="4" t="s">
        <v>10</v>
      </c>
      <c r="D63" s="4" t="s">
        <v>11</v>
      </c>
      <c r="E63" s="4" t="s">
        <v>12</v>
      </c>
      <c r="F63" s="4" t="s">
        <v>13</v>
      </c>
      <c r="G63" s="4" t="s">
        <v>14</v>
      </c>
      <c r="H63" s="4" t="s">
        <v>15</v>
      </c>
      <c r="I63" s="4" t="s">
        <v>16</v>
      </c>
      <c r="J63" s="4" t="s">
        <v>17</v>
      </c>
      <c r="K63" s="5" t="s">
        <v>18</v>
      </c>
      <c r="L63" s="6" t="s">
        <v>19</v>
      </c>
      <c r="M63" s="6" t="s">
        <v>20</v>
      </c>
      <c r="N63" s="6" t="s">
        <v>21</v>
      </c>
      <c r="O63" s="6" t="s">
        <v>22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8" t="s">
        <v>129</v>
      </c>
      <c r="B64" s="8" t="s">
        <v>43</v>
      </c>
      <c r="C64" s="9">
        <v>94.74</v>
      </c>
      <c r="D64" s="9">
        <v>94.74</v>
      </c>
      <c r="E64" s="9">
        <v>0.0</v>
      </c>
      <c r="F64" s="10">
        <v>0.0</v>
      </c>
      <c r="G64" s="10">
        <v>1.0</v>
      </c>
      <c r="H64" s="10">
        <v>12.0</v>
      </c>
      <c r="I64" s="10">
        <v>5.0</v>
      </c>
      <c r="J64" s="10">
        <v>1.0</v>
      </c>
      <c r="K64" s="11">
        <v>19.0</v>
      </c>
      <c r="L64" s="12" t="s">
        <v>29</v>
      </c>
      <c r="M64" s="12" t="s">
        <v>29</v>
      </c>
      <c r="N64" s="12" t="s">
        <v>29</v>
      </c>
      <c r="O64" s="13" t="str">
        <f t="shared" ref="O64:O76" si="3">IFERROR(N64/K64,"---")</f>
        <v>---</v>
      </c>
    </row>
    <row r="65" ht="15.75" customHeight="1">
      <c r="A65" s="8" t="s">
        <v>130</v>
      </c>
      <c r="B65" s="8" t="s">
        <v>45</v>
      </c>
      <c r="C65" s="9">
        <v>100.0</v>
      </c>
      <c r="D65" s="9">
        <v>100.0</v>
      </c>
      <c r="E65" s="9">
        <v>0.0</v>
      </c>
      <c r="F65" s="10">
        <v>1.0</v>
      </c>
      <c r="G65" s="10">
        <v>3.0</v>
      </c>
      <c r="H65" s="10">
        <v>14.0</v>
      </c>
      <c r="I65" s="10">
        <v>1.0</v>
      </c>
      <c r="J65" s="10">
        <v>0.0</v>
      </c>
      <c r="K65" s="11">
        <v>19.0</v>
      </c>
      <c r="L65" s="12" t="s">
        <v>29</v>
      </c>
      <c r="M65" s="12" t="s">
        <v>29</v>
      </c>
      <c r="N65" s="12" t="s">
        <v>29</v>
      </c>
      <c r="O65" s="13" t="str">
        <f t="shared" si="3"/>
        <v>---</v>
      </c>
    </row>
    <row r="66" ht="15.75" customHeight="1">
      <c r="A66" s="8" t="s">
        <v>131</v>
      </c>
      <c r="B66" s="8" t="s">
        <v>132</v>
      </c>
      <c r="C66" s="9">
        <v>94.74</v>
      </c>
      <c r="D66" s="9">
        <v>94.74</v>
      </c>
      <c r="E66" s="9">
        <v>0.0</v>
      </c>
      <c r="F66" s="10">
        <v>0.0</v>
      </c>
      <c r="G66" s="10">
        <v>0.0</v>
      </c>
      <c r="H66" s="10">
        <v>13.0</v>
      </c>
      <c r="I66" s="10">
        <v>5.0</v>
      </c>
      <c r="J66" s="10">
        <v>1.0</v>
      </c>
      <c r="K66" s="11">
        <v>19.0</v>
      </c>
      <c r="L66" s="12">
        <v>4.5</v>
      </c>
      <c r="M66" s="12">
        <v>4.93</v>
      </c>
      <c r="N66" s="12">
        <v>2.0</v>
      </c>
      <c r="O66" s="13">
        <f t="shared" si="3"/>
        <v>0.1052631579</v>
      </c>
    </row>
    <row r="67" ht="15.75" customHeight="1">
      <c r="A67" s="8" t="s">
        <v>133</v>
      </c>
      <c r="B67" s="8" t="s">
        <v>134</v>
      </c>
      <c r="C67" s="9">
        <v>94.74</v>
      </c>
      <c r="D67" s="9">
        <v>94.74</v>
      </c>
      <c r="E67" s="9">
        <v>0.0</v>
      </c>
      <c r="F67" s="10">
        <v>0.0</v>
      </c>
      <c r="G67" s="10">
        <v>0.0</v>
      </c>
      <c r="H67" s="10">
        <v>6.0</v>
      </c>
      <c r="I67" s="10">
        <v>12.0</v>
      </c>
      <c r="J67" s="10">
        <v>1.0</v>
      </c>
      <c r="K67" s="11">
        <v>19.0</v>
      </c>
      <c r="L67" s="12" t="s">
        <v>29</v>
      </c>
      <c r="M67" s="12" t="s">
        <v>29</v>
      </c>
      <c r="N67" s="12" t="s">
        <v>29</v>
      </c>
      <c r="O67" s="13" t="str">
        <f t="shared" si="3"/>
        <v>---</v>
      </c>
    </row>
    <row r="68" ht="15.75" customHeight="1">
      <c r="A68" s="8" t="s">
        <v>135</v>
      </c>
      <c r="B68" s="8" t="s">
        <v>136</v>
      </c>
      <c r="C68" s="9">
        <v>100.0</v>
      </c>
      <c r="D68" s="9">
        <v>100.0</v>
      </c>
      <c r="E68" s="9">
        <v>0.0</v>
      </c>
      <c r="F68" s="10">
        <v>0.0</v>
      </c>
      <c r="G68" s="10">
        <v>0.0</v>
      </c>
      <c r="H68" s="10">
        <v>14.0</v>
      </c>
      <c r="I68" s="10">
        <v>4.0</v>
      </c>
      <c r="J68" s="10">
        <v>0.0</v>
      </c>
      <c r="K68" s="11">
        <v>18.0</v>
      </c>
      <c r="L68" s="12" t="s">
        <v>29</v>
      </c>
      <c r="M68" s="12" t="s">
        <v>29</v>
      </c>
      <c r="N68" s="12" t="s">
        <v>29</v>
      </c>
      <c r="O68" s="13" t="str">
        <f t="shared" si="3"/>
        <v>---</v>
      </c>
    </row>
    <row r="69" ht="15.75" customHeight="1">
      <c r="A69" s="8" t="s">
        <v>137</v>
      </c>
      <c r="B69" s="8" t="s">
        <v>138</v>
      </c>
      <c r="C69" s="9">
        <v>100.0</v>
      </c>
      <c r="D69" s="9">
        <v>100.0</v>
      </c>
      <c r="E69" s="9">
        <v>0.0</v>
      </c>
      <c r="F69" s="10">
        <v>0.0</v>
      </c>
      <c r="G69" s="10">
        <v>3.0</v>
      </c>
      <c r="H69" s="10">
        <v>8.0</v>
      </c>
      <c r="I69" s="10">
        <v>7.0</v>
      </c>
      <c r="J69" s="10">
        <v>0.0</v>
      </c>
      <c r="K69" s="11">
        <v>18.0</v>
      </c>
      <c r="L69" s="12" t="s">
        <v>29</v>
      </c>
      <c r="M69" s="12" t="s">
        <v>29</v>
      </c>
      <c r="N69" s="12" t="s">
        <v>29</v>
      </c>
      <c r="O69" s="13" t="str">
        <f t="shared" si="3"/>
        <v>---</v>
      </c>
    </row>
    <row r="70" ht="15.75" customHeight="1">
      <c r="A70" s="8" t="s">
        <v>139</v>
      </c>
      <c r="B70" s="8" t="s">
        <v>47</v>
      </c>
      <c r="C70" s="9">
        <v>94.44</v>
      </c>
      <c r="D70" s="9">
        <v>94.44</v>
      </c>
      <c r="E70" s="9">
        <v>0.0</v>
      </c>
      <c r="F70" s="10">
        <v>0.0</v>
      </c>
      <c r="G70" s="10">
        <v>0.0</v>
      </c>
      <c r="H70" s="10">
        <v>7.0</v>
      </c>
      <c r="I70" s="10">
        <v>10.0</v>
      </c>
      <c r="J70" s="10">
        <v>1.0</v>
      </c>
      <c r="K70" s="11">
        <v>18.0</v>
      </c>
      <c r="L70" s="12">
        <v>5.0</v>
      </c>
      <c r="M70" s="12">
        <v>4.99</v>
      </c>
      <c r="N70" s="12">
        <v>4.0</v>
      </c>
      <c r="O70" s="13">
        <f t="shared" si="3"/>
        <v>0.2222222222</v>
      </c>
    </row>
    <row r="71" ht="15.75" customHeight="1">
      <c r="A71" s="8" t="s">
        <v>140</v>
      </c>
      <c r="B71" s="8" t="s">
        <v>49</v>
      </c>
      <c r="C71" s="9">
        <v>88.89</v>
      </c>
      <c r="D71" s="9">
        <v>100.0</v>
      </c>
      <c r="E71" s="9">
        <v>11.11</v>
      </c>
      <c r="F71" s="10">
        <v>0.0</v>
      </c>
      <c r="G71" s="10">
        <v>2.0</v>
      </c>
      <c r="H71" s="10">
        <v>10.0</v>
      </c>
      <c r="I71" s="10">
        <v>4.0</v>
      </c>
      <c r="J71" s="10">
        <v>0.0</v>
      </c>
      <c r="K71" s="11">
        <v>18.0</v>
      </c>
      <c r="L71" s="12" t="s">
        <v>29</v>
      </c>
      <c r="M71" s="12" t="s">
        <v>29</v>
      </c>
      <c r="N71" s="12" t="s">
        <v>29</v>
      </c>
      <c r="O71" s="13" t="str">
        <f t="shared" si="3"/>
        <v>---</v>
      </c>
    </row>
    <row r="72" ht="15.75" customHeight="1">
      <c r="A72" s="8" t="s">
        <v>141</v>
      </c>
      <c r="B72" s="8" t="s">
        <v>142</v>
      </c>
      <c r="C72" s="9">
        <v>94.74</v>
      </c>
      <c r="D72" s="9">
        <v>94.74</v>
      </c>
      <c r="E72" s="9">
        <v>0.0</v>
      </c>
      <c r="F72" s="10">
        <v>0.0</v>
      </c>
      <c r="G72" s="10">
        <v>0.0</v>
      </c>
      <c r="H72" s="10">
        <v>6.0</v>
      </c>
      <c r="I72" s="10">
        <v>12.0</v>
      </c>
      <c r="J72" s="10">
        <v>1.0</v>
      </c>
      <c r="K72" s="11">
        <v>19.0</v>
      </c>
      <c r="L72" s="12" t="s">
        <v>29</v>
      </c>
      <c r="M72" s="12" t="s">
        <v>29</v>
      </c>
      <c r="N72" s="12" t="s">
        <v>29</v>
      </c>
      <c r="O72" s="13" t="str">
        <f t="shared" si="3"/>
        <v>---</v>
      </c>
    </row>
    <row r="73" ht="15.75" customHeight="1">
      <c r="A73" s="8" t="s">
        <v>143</v>
      </c>
      <c r="B73" s="8" t="s">
        <v>144</v>
      </c>
      <c r="C73" s="9">
        <v>94.44</v>
      </c>
      <c r="D73" s="9">
        <v>94.44</v>
      </c>
      <c r="E73" s="9">
        <v>0.0</v>
      </c>
      <c r="F73" s="10">
        <v>0.0</v>
      </c>
      <c r="G73" s="10">
        <v>2.0</v>
      </c>
      <c r="H73" s="10">
        <v>9.0</v>
      </c>
      <c r="I73" s="10">
        <v>6.0</v>
      </c>
      <c r="J73" s="10">
        <v>1.0</v>
      </c>
      <c r="K73" s="11">
        <v>18.0</v>
      </c>
      <c r="L73" s="12">
        <v>5.0</v>
      </c>
      <c r="M73" s="12">
        <v>4.99</v>
      </c>
      <c r="N73" s="12">
        <v>4.0</v>
      </c>
      <c r="O73" s="13">
        <f t="shared" si="3"/>
        <v>0.2222222222</v>
      </c>
    </row>
    <row r="74" ht="15.75" customHeight="1">
      <c r="A74" s="8" t="s">
        <v>145</v>
      </c>
      <c r="B74" s="8" t="s">
        <v>146</v>
      </c>
      <c r="C74" s="9">
        <v>100.0</v>
      </c>
      <c r="D74" s="9">
        <v>100.0</v>
      </c>
      <c r="E74" s="9">
        <v>0.0</v>
      </c>
      <c r="F74" s="10">
        <v>0.0</v>
      </c>
      <c r="G74" s="10">
        <v>6.0</v>
      </c>
      <c r="H74" s="10">
        <v>11.0</v>
      </c>
      <c r="I74" s="10">
        <v>1.0</v>
      </c>
      <c r="J74" s="10">
        <v>0.0</v>
      </c>
      <c r="K74" s="11">
        <v>18.0</v>
      </c>
      <c r="L74" s="12" t="s">
        <v>29</v>
      </c>
      <c r="M74" s="12" t="s">
        <v>29</v>
      </c>
      <c r="N74" s="12" t="s">
        <v>29</v>
      </c>
      <c r="O74" s="13" t="str">
        <f t="shared" si="3"/>
        <v>---</v>
      </c>
    </row>
    <row r="75" ht="15.75" customHeight="1">
      <c r="A75" s="8" t="s">
        <v>147</v>
      </c>
      <c r="B75" s="8" t="s">
        <v>148</v>
      </c>
      <c r="C75" s="9">
        <v>100.0</v>
      </c>
      <c r="D75" s="9">
        <v>100.0</v>
      </c>
      <c r="E75" s="9">
        <v>0.0</v>
      </c>
      <c r="F75" s="10">
        <v>0.0</v>
      </c>
      <c r="G75" s="10">
        <v>8.0</v>
      </c>
      <c r="H75" s="10">
        <v>4.0</v>
      </c>
      <c r="I75" s="10">
        <v>0.0</v>
      </c>
      <c r="J75" s="10">
        <v>0.0</v>
      </c>
      <c r="K75" s="11">
        <v>12.0</v>
      </c>
      <c r="L75" s="12" t="s">
        <v>29</v>
      </c>
      <c r="M75" s="12" t="s">
        <v>29</v>
      </c>
      <c r="N75" s="12" t="s">
        <v>29</v>
      </c>
      <c r="O75" s="13" t="str">
        <f t="shared" si="3"/>
        <v>---</v>
      </c>
    </row>
    <row r="76" ht="15.75" customHeight="1">
      <c r="A76" s="8" t="s">
        <v>149</v>
      </c>
      <c r="B76" s="8" t="s">
        <v>55</v>
      </c>
      <c r="C76" s="9">
        <v>92.31</v>
      </c>
      <c r="D76" s="9">
        <v>100.0</v>
      </c>
      <c r="E76" s="9">
        <v>7.69</v>
      </c>
      <c r="F76" s="10">
        <v>1.0</v>
      </c>
      <c r="G76" s="10">
        <v>7.0</v>
      </c>
      <c r="H76" s="10">
        <v>3.0</v>
      </c>
      <c r="I76" s="10">
        <v>1.0</v>
      </c>
      <c r="J76" s="10">
        <v>0.0</v>
      </c>
      <c r="K76" s="11">
        <v>13.0</v>
      </c>
      <c r="L76" s="12" t="s">
        <v>29</v>
      </c>
      <c r="M76" s="12" t="s">
        <v>29</v>
      </c>
      <c r="N76" s="12" t="s">
        <v>29</v>
      </c>
      <c r="O76" s="13" t="str">
        <f t="shared" si="3"/>
        <v>---</v>
      </c>
    </row>
    <row r="77" ht="15.75" customHeight="1">
      <c r="A77" s="14"/>
    </row>
    <row r="78" ht="15.75" customHeight="1">
      <c r="A78" s="3" t="s">
        <v>150</v>
      </c>
      <c r="B78" s="3" t="s">
        <v>151</v>
      </c>
    </row>
    <row r="79" ht="15.75" customHeight="1">
      <c r="A79" s="4" t="s">
        <v>8</v>
      </c>
      <c r="B79" s="4" t="s">
        <v>9</v>
      </c>
      <c r="C79" s="4" t="s">
        <v>10</v>
      </c>
      <c r="D79" s="4" t="s">
        <v>11</v>
      </c>
      <c r="E79" s="4" t="s">
        <v>12</v>
      </c>
      <c r="F79" s="4" t="s">
        <v>13</v>
      </c>
      <c r="G79" s="4" t="s">
        <v>14</v>
      </c>
      <c r="H79" s="4" t="s">
        <v>15</v>
      </c>
      <c r="I79" s="4" t="s">
        <v>16</v>
      </c>
      <c r="J79" s="4" t="s">
        <v>17</v>
      </c>
      <c r="K79" s="5" t="s">
        <v>18</v>
      </c>
      <c r="L79" s="6" t="s">
        <v>19</v>
      </c>
      <c r="M79" s="6" t="s">
        <v>20</v>
      </c>
      <c r="N79" s="6" t="s">
        <v>21</v>
      </c>
      <c r="O79" s="6" t="s">
        <v>22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8" t="s">
        <v>152</v>
      </c>
      <c r="B80" s="8" t="s">
        <v>153</v>
      </c>
      <c r="C80" s="9">
        <v>100.0</v>
      </c>
      <c r="D80" s="9">
        <v>100.0</v>
      </c>
      <c r="E80" s="9">
        <v>0.0</v>
      </c>
      <c r="F80" s="10">
        <v>1.0</v>
      </c>
      <c r="G80" s="10">
        <v>0.0</v>
      </c>
      <c r="H80" s="10">
        <v>2.0</v>
      </c>
      <c r="I80" s="10">
        <v>13.0</v>
      </c>
      <c r="J80" s="10">
        <v>0.0</v>
      </c>
      <c r="K80" s="11">
        <v>16.0</v>
      </c>
      <c r="L80" s="12">
        <v>5.0</v>
      </c>
      <c r="M80" s="12">
        <v>4.99</v>
      </c>
      <c r="N80" s="12">
        <v>14.0</v>
      </c>
      <c r="O80" s="13">
        <f t="shared" ref="O80:O97" si="4">IFERROR(N80/K80,"---")</f>
        <v>0.875</v>
      </c>
    </row>
    <row r="81" ht="15.75" customHeight="1">
      <c r="A81" s="8" t="s">
        <v>154</v>
      </c>
      <c r="B81" s="8" t="s">
        <v>155</v>
      </c>
      <c r="C81" s="9">
        <v>84.21</v>
      </c>
      <c r="D81" s="9">
        <v>88.89</v>
      </c>
      <c r="E81" s="9">
        <v>5.26</v>
      </c>
      <c r="F81" s="10">
        <v>1.0</v>
      </c>
      <c r="G81" s="10">
        <v>2.0</v>
      </c>
      <c r="H81" s="10">
        <v>6.0</v>
      </c>
      <c r="I81" s="10">
        <v>7.0</v>
      </c>
      <c r="J81" s="10">
        <v>2.0</v>
      </c>
      <c r="K81" s="11">
        <v>19.0</v>
      </c>
      <c r="L81" s="12">
        <v>5.0</v>
      </c>
      <c r="M81" s="12">
        <v>4.98</v>
      </c>
      <c r="N81" s="12">
        <v>9.0</v>
      </c>
      <c r="O81" s="13">
        <f t="shared" si="4"/>
        <v>0.4736842105</v>
      </c>
    </row>
    <row r="82" ht="15.75" customHeight="1">
      <c r="A82" s="8" t="s">
        <v>156</v>
      </c>
      <c r="B82" s="8" t="s">
        <v>157</v>
      </c>
      <c r="C82" s="9">
        <v>100.0</v>
      </c>
      <c r="D82" s="9">
        <v>100.0</v>
      </c>
      <c r="E82" s="9">
        <v>0.0</v>
      </c>
      <c r="F82" s="10">
        <v>0.0</v>
      </c>
      <c r="G82" s="10">
        <v>0.0</v>
      </c>
      <c r="H82" s="10">
        <v>0.0</v>
      </c>
      <c r="I82" s="10">
        <v>16.0</v>
      </c>
      <c r="J82" s="10">
        <v>0.0</v>
      </c>
      <c r="K82" s="11">
        <v>16.0</v>
      </c>
      <c r="L82" s="12" t="s">
        <v>29</v>
      </c>
      <c r="M82" s="12" t="s">
        <v>29</v>
      </c>
      <c r="N82" s="12" t="s">
        <v>29</v>
      </c>
      <c r="O82" s="13" t="str">
        <f t="shared" si="4"/>
        <v>---</v>
      </c>
    </row>
    <row r="83" ht="15.75" customHeight="1">
      <c r="A83" s="8" t="s">
        <v>158</v>
      </c>
      <c r="B83" s="8" t="s">
        <v>159</v>
      </c>
      <c r="C83" s="9">
        <v>57.14</v>
      </c>
      <c r="D83" s="9">
        <v>63.16</v>
      </c>
      <c r="E83" s="9">
        <v>9.52</v>
      </c>
      <c r="F83" s="10">
        <v>0.0</v>
      </c>
      <c r="G83" s="10">
        <v>0.0</v>
      </c>
      <c r="H83" s="10">
        <v>3.0</v>
      </c>
      <c r="I83" s="10">
        <v>9.0</v>
      </c>
      <c r="J83" s="10">
        <v>7.0</v>
      </c>
      <c r="K83" s="11">
        <v>21.0</v>
      </c>
      <c r="L83" s="12" t="s">
        <v>29</v>
      </c>
      <c r="M83" s="12" t="s">
        <v>29</v>
      </c>
      <c r="N83" s="12" t="s">
        <v>29</v>
      </c>
      <c r="O83" s="13" t="str">
        <f t="shared" si="4"/>
        <v>---</v>
      </c>
    </row>
    <row r="84" ht="15.75" customHeight="1">
      <c r="A84" s="8" t="s">
        <v>160</v>
      </c>
      <c r="B84" s="8" t="s">
        <v>161</v>
      </c>
      <c r="C84" s="9">
        <v>50.0</v>
      </c>
      <c r="D84" s="9">
        <v>52.38</v>
      </c>
      <c r="E84" s="9">
        <v>4.55</v>
      </c>
      <c r="F84" s="10">
        <v>0.0</v>
      </c>
      <c r="G84" s="10">
        <v>0.0</v>
      </c>
      <c r="H84" s="10">
        <v>3.0</v>
      </c>
      <c r="I84" s="10">
        <v>8.0</v>
      </c>
      <c r="J84" s="10">
        <v>10.0</v>
      </c>
      <c r="K84" s="11">
        <v>22.0</v>
      </c>
      <c r="L84" s="12" t="s">
        <v>29</v>
      </c>
      <c r="M84" s="12" t="s">
        <v>29</v>
      </c>
      <c r="N84" s="12" t="s">
        <v>29</v>
      </c>
      <c r="O84" s="13" t="str">
        <f t="shared" si="4"/>
        <v>---</v>
      </c>
    </row>
    <row r="85" ht="15.75" customHeight="1">
      <c r="A85" s="8" t="s">
        <v>162</v>
      </c>
      <c r="B85" s="8" t="s">
        <v>163</v>
      </c>
      <c r="C85" s="9">
        <v>73.68</v>
      </c>
      <c r="D85" s="9">
        <v>77.78</v>
      </c>
      <c r="E85" s="9">
        <v>5.26</v>
      </c>
      <c r="F85" s="10">
        <v>0.0</v>
      </c>
      <c r="G85" s="10">
        <v>0.0</v>
      </c>
      <c r="H85" s="10">
        <v>2.0</v>
      </c>
      <c r="I85" s="10">
        <v>12.0</v>
      </c>
      <c r="J85" s="10">
        <v>4.0</v>
      </c>
      <c r="K85" s="11">
        <v>19.0</v>
      </c>
      <c r="L85" s="12" t="s">
        <v>29</v>
      </c>
      <c r="M85" s="12" t="s">
        <v>29</v>
      </c>
      <c r="N85" s="12" t="s">
        <v>29</v>
      </c>
      <c r="O85" s="13" t="str">
        <f t="shared" si="4"/>
        <v>---</v>
      </c>
    </row>
    <row r="86" ht="15.75" customHeight="1">
      <c r="A86" s="8" t="s">
        <v>164</v>
      </c>
      <c r="B86" s="8" t="s">
        <v>165</v>
      </c>
      <c r="C86" s="9">
        <v>61.9</v>
      </c>
      <c r="D86" s="9">
        <v>65.0</v>
      </c>
      <c r="E86" s="9">
        <v>4.76</v>
      </c>
      <c r="F86" s="10">
        <v>0.0</v>
      </c>
      <c r="G86" s="10">
        <v>0.0</v>
      </c>
      <c r="H86" s="10">
        <v>8.0</v>
      </c>
      <c r="I86" s="10">
        <v>5.0</v>
      </c>
      <c r="J86" s="10">
        <v>7.0</v>
      </c>
      <c r="K86" s="11">
        <v>21.0</v>
      </c>
      <c r="L86" s="12">
        <v>4.9</v>
      </c>
      <c r="M86" s="12">
        <v>4.9</v>
      </c>
      <c r="N86" s="12">
        <v>10.0</v>
      </c>
      <c r="O86" s="13">
        <f t="shared" si="4"/>
        <v>0.4761904762</v>
      </c>
    </row>
    <row r="87" ht="15.75" customHeight="1">
      <c r="A87" s="8" t="s">
        <v>166</v>
      </c>
      <c r="B87" s="8" t="s">
        <v>167</v>
      </c>
      <c r="C87" s="9">
        <v>82.35</v>
      </c>
      <c r="D87" s="9">
        <v>87.5</v>
      </c>
      <c r="E87" s="9">
        <v>5.88</v>
      </c>
      <c r="F87" s="10">
        <v>0.0</v>
      </c>
      <c r="G87" s="10">
        <v>1.0</v>
      </c>
      <c r="H87" s="10">
        <v>11.0</v>
      </c>
      <c r="I87" s="10">
        <v>2.0</v>
      </c>
      <c r="J87" s="10">
        <v>2.0</v>
      </c>
      <c r="K87" s="11">
        <v>17.0</v>
      </c>
      <c r="L87" s="12" t="s">
        <v>29</v>
      </c>
      <c r="M87" s="12" t="s">
        <v>29</v>
      </c>
      <c r="N87" s="12" t="s">
        <v>29</v>
      </c>
      <c r="O87" s="13" t="str">
        <f t="shared" si="4"/>
        <v>---</v>
      </c>
    </row>
    <row r="88" ht="15.75" customHeight="1">
      <c r="A88" s="8" t="s">
        <v>168</v>
      </c>
      <c r="B88" s="8" t="s">
        <v>169</v>
      </c>
      <c r="C88" s="9">
        <v>63.16</v>
      </c>
      <c r="D88" s="9">
        <v>70.59</v>
      </c>
      <c r="E88" s="9">
        <v>10.53</v>
      </c>
      <c r="F88" s="10">
        <v>0.0</v>
      </c>
      <c r="G88" s="10">
        <v>0.0</v>
      </c>
      <c r="H88" s="10">
        <v>3.0</v>
      </c>
      <c r="I88" s="10">
        <v>9.0</v>
      </c>
      <c r="J88" s="10">
        <v>5.0</v>
      </c>
      <c r="K88" s="11">
        <v>19.0</v>
      </c>
      <c r="L88" s="12" t="s">
        <v>29</v>
      </c>
      <c r="M88" s="12" t="s">
        <v>29</v>
      </c>
      <c r="N88" s="12" t="s">
        <v>29</v>
      </c>
      <c r="O88" s="13" t="str">
        <f t="shared" si="4"/>
        <v>---</v>
      </c>
    </row>
    <row r="89" ht="15.75" customHeight="1">
      <c r="A89" s="8" t="s">
        <v>170</v>
      </c>
      <c r="B89" s="8" t="s">
        <v>171</v>
      </c>
      <c r="C89" s="9">
        <v>87.5</v>
      </c>
      <c r="D89" s="9">
        <v>87.5</v>
      </c>
      <c r="E89" s="9">
        <v>0.0</v>
      </c>
      <c r="F89" s="10">
        <v>0.0</v>
      </c>
      <c r="G89" s="10">
        <v>2.0</v>
      </c>
      <c r="H89" s="10">
        <v>5.0</v>
      </c>
      <c r="I89" s="10">
        <v>7.0</v>
      </c>
      <c r="J89" s="10">
        <v>2.0</v>
      </c>
      <c r="K89" s="11">
        <v>16.0</v>
      </c>
      <c r="L89" s="12">
        <v>5.0</v>
      </c>
      <c r="M89" s="12">
        <v>4.88</v>
      </c>
      <c r="N89" s="12">
        <v>4.0</v>
      </c>
      <c r="O89" s="13">
        <f t="shared" si="4"/>
        <v>0.25</v>
      </c>
    </row>
    <row r="90" ht="15.75" customHeight="1">
      <c r="A90" s="8" t="s">
        <v>172</v>
      </c>
      <c r="B90" s="8" t="s">
        <v>173</v>
      </c>
      <c r="C90" s="9">
        <v>68.75</v>
      </c>
      <c r="D90" s="9">
        <v>68.75</v>
      </c>
      <c r="E90" s="9">
        <v>0.0</v>
      </c>
      <c r="F90" s="10">
        <v>1.0</v>
      </c>
      <c r="G90" s="10">
        <v>0.0</v>
      </c>
      <c r="H90" s="10">
        <v>7.0</v>
      </c>
      <c r="I90" s="10">
        <v>3.0</v>
      </c>
      <c r="J90" s="10">
        <v>5.0</v>
      </c>
      <c r="K90" s="11">
        <v>16.0</v>
      </c>
      <c r="L90" s="12" t="s">
        <v>29</v>
      </c>
      <c r="M90" s="12" t="s">
        <v>29</v>
      </c>
      <c r="N90" s="12" t="s">
        <v>29</v>
      </c>
      <c r="O90" s="13" t="str">
        <f t="shared" si="4"/>
        <v>---</v>
      </c>
    </row>
    <row r="91" ht="15.75" customHeight="1">
      <c r="A91" s="8" t="s">
        <v>174</v>
      </c>
      <c r="B91" s="8" t="s">
        <v>175</v>
      </c>
      <c r="C91" s="9">
        <v>84.21</v>
      </c>
      <c r="D91" s="9">
        <v>94.12</v>
      </c>
      <c r="E91" s="9">
        <v>10.53</v>
      </c>
      <c r="F91" s="10">
        <v>0.0</v>
      </c>
      <c r="G91" s="10">
        <v>0.0</v>
      </c>
      <c r="H91" s="10">
        <v>8.0</v>
      </c>
      <c r="I91" s="10">
        <v>8.0</v>
      </c>
      <c r="J91" s="10">
        <v>1.0</v>
      </c>
      <c r="K91" s="11">
        <v>19.0</v>
      </c>
      <c r="L91" s="12" t="s">
        <v>29</v>
      </c>
      <c r="M91" s="12" t="s">
        <v>29</v>
      </c>
      <c r="N91" s="12" t="s">
        <v>29</v>
      </c>
      <c r="O91" s="13" t="str">
        <f t="shared" si="4"/>
        <v>---</v>
      </c>
    </row>
    <row r="92" ht="15.75" customHeight="1">
      <c r="A92" s="8" t="s">
        <v>176</v>
      </c>
      <c r="B92" s="8" t="s">
        <v>177</v>
      </c>
      <c r="C92" s="9">
        <v>84.21</v>
      </c>
      <c r="D92" s="9">
        <v>88.89</v>
      </c>
      <c r="E92" s="9">
        <v>5.26</v>
      </c>
      <c r="F92" s="10">
        <v>0.0</v>
      </c>
      <c r="G92" s="10">
        <v>0.0</v>
      </c>
      <c r="H92" s="10">
        <v>10.0</v>
      </c>
      <c r="I92" s="10">
        <v>6.0</v>
      </c>
      <c r="J92" s="10">
        <v>2.0</v>
      </c>
      <c r="K92" s="11">
        <v>19.0</v>
      </c>
      <c r="L92" s="12" t="s">
        <v>29</v>
      </c>
      <c r="M92" s="12" t="s">
        <v>29</v>
      </c>
      <c r="N92" s="12" t="s">
        <v>29</v>
      </c>
      <c r="O92" s="13" t="str">
        <f t="shared" si="4"/>
        <v>---</v>
      </c>
    </row>
    <row r="93" ht="15.75" customHeight="1">
      <c r="A93" s="8" t="s">
        <v>178</v>
      </c>
      <c r="B93" s="8" t="s">
        <v>179</v>
      </c>
      <c r="C93" s="9">
        <v>63.16</v>
      </c>
      <c r="D93" s="9">
        <v>75.0</v>
      </c>
      <c r="E93" s="9">
        <v>15.79</v>
      </c>
      <c r="F93" s="10">
        <v>0.0</v>
      </c>
      <c r="G93" s="10">
        <v>0.0</v>
      </c>
      <c r="H93" s="10">
        <v>4.0</v>
      </c>
      <c r="I93" s="10">
        <v>8.0</v>
      </c>
      <c r="J93" s="10">
        <v>4.0</v>
      </c>
      <c r="K93" s="11">
        <v>19.0</v>
      </c>
      <c r="L93" s="12">
        <v>5.0</v>
      </c>
      <c r="M93" s="12">
        <v>4.92</v>
      </c>
      <c r="N93" s="12">
        <v>10.0</v>
      </c>
      <c r="O93" s="13">
        <f t="shared" si="4"/>
        <v>0.5263157895</v>
      </c>
    </row>
    <row r="94" ht="15.75" customHeight="1">
      <c r="A94" s="8" t="s">
        <v>180</v>
      </c>
      <c r="B94" s="8" t="s">
        <v>181</v>
      </c>
      <c r="C94" s="9">
        <v>100.0</v>
      </c>
      <c r="D94" s="9">
        <v>100.0</v>
      </c>
      <c r="E94" s="9">
        <v>0.0</v>
      </c>
      <c r="F94" s="10">
        <v>0.0</v>
      </c>
      <c r="G94" s="10">
        <v>5.0</v>
      </c>
      <c r="H94" s="10">
        <v>4.0</v>
      </c>
      <c r="I94" s="10">
        <v>7.0</v>
      </c>
      <c r="J94" s="10">
        <v>0.0</v>
      </c>
      <c r="K94" s="11">
        <v>16.0</v>
      </c>
      <c r="L94" s="12">
        <v>5.0</v>
      </c>
      <c r="M94" s="12">
        <v>4.99</v>
      </c>
      <c r="N94" s="12">
        <v>13.0</v>
      </c>
      <c r="O94" s="13">
        <f t="shared" si="4"/>
        <v>0.8125</v>
      </c>
    </row>
    <row r="95" ht="15.75" customHeight="1">
      <c r="A95" s="8" t="s">
        <v>182</v>
      </c>
      <c r="B95" s="8" t="s">
        <v>183</v>
      </c>
      <c r="C95" s="9">
        <v>100.0</v>
      </c>
      <c r="D95" s="9">
        <v>100.0</v>
      </c>
      <c r="E95" s="9">
        <v>0.0</v>
      </c>
      <c r="F95" s="10">
        <v>0.0</v>
      </c>
      <c r="G95" s="10">
        <v>4.0</v>
      </c>
      <c r="H95" s="10">
        <v>0.0</v>
      </c>
      <c r="I95" s="10">
        <v>0.0</v>
      </c>
      <c r="J95" s="10">
        <v>0.0</v>
      </c>
      <c r="K95" s="11">
        <v>4.0</v>
      </c>
      <c r="L95" s="12" t="s">
        <v>29</v>
      </c>
      <c r="M95" s="12" t="s">
        <v>29</v>
      </c>
      <c r="N95" s="12" t="s">
        <v>29</v>
      </c>
      <c r="O95" s="13" t="str">
        <f t="shared" si="4"/>
        <v>---</v>
      </c>
    </row>
    <row r="96" ht="15.75" customHeight="1">
      <c r="A96" s="8" t="s">
        <v>184</v>
      </c>
      <c r="B96" s="8" t="s">
        <v>185</v>
      </c>
      <c r="C96" s="9">
        <v>100.0</v>
      </c>
      <c r="D96" s="9">
        <v>100.0</v>
      </c>
      <c r="E96" s="9">
        <v>0.0</v>
      </c>
      <c r="F96" s="10">
        <v>0.0</v>
      </c>
      <c r="G96" s="10">
        <v>4.0</v>
      </c>
      <c r="H96" s="10">
        <v>0.0</v>
      </c>
      <c r="I96" s="10">
        <v>0.0</v>
      </c>
      <c r="J96" s="10">
        <v>0.0</v>
      </c>
      <c r="K96" s="11">
        <v>4.0</v>
      </c>
      <c r="L96" s="12" t="s">
        <v>29</v>
      </c>
      <c r="M96" s="12" t="s">
        <v>29</v>
      </c>
      <c r="N96" s="12" t="s">
        <v>29</v>
      </c>
      <c r="O96" s="13" t="str">
        <f t="shared" si="4"/>
        <v>---</v>
      </c>
    </row>
    <row r="97" ht="15.75" customHeight="1">
      <c r="A97" s="8" t="s">
        <v>186</v>
      </c>
      <c r="B97" s="8" t="s">
        <v>55</v>
      </c>
      <c r="C97" s="9">
        <v>100.0</v>
      </c>
      <c r="D97" s="9">
        <v>100.0</v>
      </c>
      <c r="E97" s="9">
        <v>0.0</v>
      </c>
      <c r="F97" s="10">
        <v>0.0</v>
      </c>
      <c r="G97" s="10">
        <v>2.0</v>
      </c>
      <c r="H97" s="10">
        <v>2.0</v>
      </c>
      <c r="I97" s="10">
        <v>0.0</v>
      </c>
      <c r="J97" s="10">
        <v>0.0</v>
      </c>
      <c r="K97" s="11">
        <v>4.0</v>
      </c>
      <c r="L97" s="12" t="s">
        <v>29</v>
      </c>
      <c r="M97" s="12" t="s">
        <v>29</v>
      </c>
      <c r="N97" s="12" t="s">
        <v>29</v>
      </c>
      <c r="O97" s="13" t="str">
        <f t="shared" si="4"/>
        <v>---</v>
      </c>
    </row>
    <row r="98" ht="15.75" customHeight="1">
      <c r="A98" s="14"/>
    </row>
    <row r="99" ht="15.75" customHeight="1">
      <c r="A99" s="3" t="s">
        <v>187</v>
      </c>
      <c r="B99" s="3" t="s">
        <v>188</v>
      </c>
    </row>
    <row r="100" ht="15.75" customHeight="1">
      <c r="A100" s="4" t="s">
        <v>8</v>
      </c>
      <c r="B100" s="4" t="s">
        <v>9</v>
      </c>
      <c r="C100" s="4" t="s">
        <v>10</v>
      </c>
      <c r="D100" s="4" t="s">
        <v>11</v>
      </c>
      <c r="E100" s="4" t="s">
        <v>12</v>
      </c>
      <c r="F100" s="4" t="s">
        <v>13</v>
      </c>
      <c r="G100" s="4" t="s">
        <v>14</v>
      </c>
      <c r="H100" s="4" t="s">
        <v>15</v>
      </c>
      <c r="I100" s="4" t="s">
        <v>16</v>
      </c>
      <c r="J100" s="4" t="s">
        <v>17</v>
      </c>
      <c r="K100" s="5" t="s">
        <v>18</v>
      </c>
      <c r="L100" s="6" t="s">
        <v>19</v>
      </c>
      <c r="M100" s="6" t="s">
        <v>20</v>
      </c>
      <c r="N100" s="6" t="s">
        <v>21</v>
      </c>
      <c r="O100" s="6" t="s">
        <v>22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8" t="s">
        <v>189</v>
      </c>
      <c r="B101" s="8" t="s">
        <v>47</v>
      </c>
      <c r="C101" s="9">
        <v>100.0</v>
      </c>
      <c r="D101" s="9">
        <v>100.0</v>
      </c>
      <c r="E101" s="9">
        <v>0.0</v>
      </c>
      <c r="F101" s="10">
        <v>0.0</v>
      </c>
      <c r="G101" s="10">
        <v>3.0</v>
      </c>
      <c r="H101" s="10">
        <v>1.0</v>
      </c>
      <c r="I101" s="10">
        <v>0.0</v>
      </c>
      <c r="J101" s="10">
        <v>0.0</v>
      </c>
      <c r="K101" s="11">
        <v>4.0</v>
      </c>
      <c r="L101" s="12">
        <v>4.0</v>
      </c>
      <c r="M101" s="12">
        <v>4.13</v>
      </c>
      <c r="N101" s="12">
        <v>1.0</v>
      </c>
      <c r="O101" s="13">
        <f t="shared" ref="O101:O120" si="5">IFERROR(N101/K101,"---")</f>
        <v>0.25</v>
      </c>
    </row>
    <row r="102" ht="15.75" customHeight="1">
      <c r="A102" s="8" t="s">
        <v>190</v>
      </c>
      <c r="B102" s="8" t="s">
        <v>35</v>
      </c>
      <c r="C102" s="9">
        <v>100.0</v>
      </c>
      <c r="D102" s="9">
        <v>100.0</v>
      </c>
      <c r="E102" s="9">
        <v>0.0</v>
      </c>
      <c r="F102" s="10">
        <v>0.0</v>
      </c>
      <c r="G102" s="10">
        <v>1.0</v>
      </c>
      <c r="H102" s="10">
        <v>2.0</v>
      </c>
      <c r="I102" s="10">
        <v>1.0</v>
      </c>
      <c r="J102" s="10">
        <v>0.0</v>
      </c>
      <c r="K102" s="11">
        <v>4.0</v>
      </c>
      <c r="L102" s="12" t="s">
        <v>29</v>
      </c>
      <c r="M102" s="12" t="s">
        <v>29</v>
      </c>
      <c r="N102" s="12" t="s">
        <v>29</v>
      </c>
      <c r="O102" s="13" t="str">
        <f t="shared" si="5"/>
        <v>---</v>
      </c>
    </row>
    <row r="103" ht="15.75" customHeight="1">
      <c r="A103" s="8" t="s">
        <v>191</v>
      </c>
      <c r="B103" s="8" t="s">
        <v>39</v>
      </c>
      <c r="C103" s="9">
        <v>100.0</v>
      </c>
      <c r="D103" s="9">
        <v>100.0</v>
      </c>
      <c r="E103" s="9">
        <v>0.0</v>
      </c>
      <c r="F103" s="10">
        <v>0.0</v>
      </c>
      <c r="G103" s="10">
        <v>1.0</v>
      </c>
      <c r="H103" s="10">
        <v>2.0</v>
      </c>
      <c r="I103" s="10">
        <v>1.0</v>
      </c>
      <c r="J103" s="10">
        <v>0.0</v>
      </c>
      <c r="K103" s="11">
        <v>4.0</v>
      </c>
      <c r="L103" s="12">
        <v>4.0</v>
      </c>
      <c r="M103" s="12">
        <v>4.39</v>
      </c>
      <c r="N103" s="12">
        <v>3.0</v>
      </c>
      <c r="O103" s="13">
        <f t="shared" si="5"/>
        <v>0.75</v>
      </c>
    </row>
    <row r="104" ht="15.75" customHeight="1">
      <c r="A104" s="8" t="s">
        <v>192</v>
      </c>
      <c r="B104" s="8" t="s">
        <v>136</v>
      </c>
      <c r="C104" s="9">
        <v>100.0</v>
      </c>
      <c r="D104" s="9">
        <v>100.0</v>
      </c>
      <c r="E104" s="9">
        <v>0.0</v>
      </c>
      <c r="F104" s="10">
        <v>0.0</v>
      </c>
      <c r="G104" s="10">
        <v>1.0</v>
      </c>
      <c r="H104" s="10">
        <v>2.0</v>
      </c>
      <c r="I104" s="10">
        <v>1.0</v>
      </c>
      <c r="J104" s="10">
        <v>0.0</v>
      </c>
      <c r="K104" s="11">
        <v>4.0</v>
      </c>
      <c r="L104" s="12" t="s">
        <v>29</v>
      </c>
      <c r="M104" s="12" t="s">
        <v>29</v>
      </c>
      <c r="N104" s="12" t="s">
        <v>29</v>
      </c>
      <c r="O104" s="13" t="str">
        <f t="shared" si="5"/>
        <v>---</v>
      </c>
    </row>
    <row r="105" ht="15.75" customHeight="1">
      <c r="A105" s="8" t="s">
        <v>193</v>
      </c>
      <c r="B105" s="8" t="s">
        <v>45</v>
      </c>
      <c r="C105" s="9">
        <v>100.0</v>
      </c>
      <c r="D105" s="9">
        <v>100.0</v>
      </c>
      <c r="E105" s="9">
        <v>0.0</v>
      </c>
      <c r="F105" s="10">
        <v>1.0</v>
      </c>
      <c r="G105" s="10">
        <v>3.0</v>
      </c>
      <c r="H105" s="10">
        <v>0.0</v>
      </c>
      <c r="I105" s="10">
        <v>0.0</v>
      </c>
      <c r="J105" s="10">
        <v>0.0</v>
      </c>
      <c r="K105" s="11">
        <v>4.0</v>
      </c>
      <c r="L105" s="12" t="s">
        <v>29</v>
      </c>
      <c r="M105" s="12" t="s">
        <v>29</v>
      </c>
      <c r="N105" s="12" t="s">
        <v>29</v>
      </c>
      <c r="O105" s="13" t="str">
        <f t="shared" si="5"/>
        <v>---</v>
      </c>
    </row>
    <row r="106" ht="15.75" customHeight="1">
      <c r="A106" s="8" t="s">
        <v>194</v>
      </c>
      <c r="B106" s="8" t="s">
        <v>31</v>
      </c>
      <c r="C106" s="9">
        <v>100.0</v>
      </c>
      <c r="D106" s="9">
        <v>100.0</v>
      </c>
      <c r="E106" s="9">
        <v>0.0</v>
      </c>
      <c r="F106" s="10">
        <v>0.0</v>
      </c>
      <c r="G106" s="10">
        <v>2.0</v>
      </c>
      <c r="H106" s="10">
        <v>2.0</v>
      </c>
      <c r="I106" s="10">
        <v>0.0</v>
      </c>
      <c r="J106" s="10">
        <v>0.0</v>
      </c>
      <c r="K106" s="11">
        <v>4.0</v>
      </c>
      <c r="L106" s="12">
        <v>5.0</v>
      </c>
      <c r="M106" s="12">
        <v>5.0</v>
      </c>
      <c r="N106" s="12">
        <v>1.0</v>
      </c>
      <c r="O106" s="13">
        <f t="shared" si="5"/>
        <v>0.25</v>
      </c>
    </row>
    <row r="107" ht="15.75" customHeight="1">
      <c r="A107" s="8" t="s">
        <v>195</v>
      </c>
      <c r="B107" s="8" t="s">
        <v>24</v>
      </c>
      <c r="C107" s="9">
        <v>75.0</v>
      </c>
      <c r="D107" s="9">
        <v>75.0</v>
      </c>
      <c r="E107" s="9">
        <v>0.0</v>
      </c>
      <c r="F107" s="10">
        <v>0.0</v>
      </c>
      <c r="G107" s="10">
        <v>1.0</v>
      </c>
      <c r="H107" s="10">
        <v>0.0</v>
      </c>
      <c r="I107" s="10">
        <v>2.0</v>
      </c>
      <c r="J107" s="10">
        <v>1.0</v>
      </c>
      <c r="K107" s="11">
        <v>4.0</v>
      </c>
      <c r="L107" s="12">
        <v>5.0</v>
      </c>
      <c r="M107" s="12">
        <v>4.38</v>
      </c>
      <c r="N107" s="12">
        <v>1.0</v>
      </c>
      <c r="O107" s="13">
        <f t="shared" si="5"/>
        <v>0.25</v>
      </c>
    </row>
    <row r="108" ht="15.75" customHeight="1">
      <c r="A108" s="8" t="s">
        <v>196</v>
      </c>
      <c r="B108" s="8" t="s">
        <v>49</v>
      </c>
      <c r="C108" s="9">
        <v>100.0</v>
      </c>
      <c r="D108" s="9">
        <v>100.0</v>
      </c>
      <c r="E108" s="9">
        <v>0.0</v>
      </c>
      <c r="F108" s="10">
        <v>1.0</v>
      </c>
      <c r="G108" s="10">
        <v>2.0</v>
      </c>
      <c r="H108" s="10">
        <v>1.0</v>
      </c>
      <c r="I108" s="10">
        <v>0.0</v>
      </c>
      <c r="J108" s="10">
        <v>0.0</v>
      </c>
      <c r="K108" s="11">
        <v>4.0</v>
      </c>
      <c r="L108" s="12" t="s">
        <v>29</v>
      </c>
      <c r="M108" s="12" t="s">
        <v>29</v>
      </c>
      <c r="N108" s="12" t="s">
        <v>29</v>
      </c>
      <c r="O108" s="13" t="str">
        <f t="shared" si="5"/>
        <v>---</v>
      </c>
    </row>
    <row r="109" ht="15.75" customHeight="1">
      <c r="A109" s="8" t="s">
        <v>197</v>
      </c>
      <c r="B109" s="8" t="s">
        <v>132</v>
      </c>
      <c r="C109" s="9">
        <v>100.0</v>
      </c>
      <c r="D109" s="9">
        <v>100.0</v>
      </c>
      <c r="E109" s="9">
        <v>0.0</v>
      </c>
      <c r="F109" s="10">
        <v>0.0</v>
      </c>
      <c r="G109" s="10">
        <v>2.0</v>
      </c>
      <c r="H109" s="10">
        <v>2.0</v>
      </c>
      <c r="I109" s="10">
        <v>0.0</v>
      </c>
      <c r="J109" s="10">
        <v>0.0</v>
      </c>
      <c r="K109" s="11">
        <v>4.0</v>
      </c>
      <c r="L109" s="12">
        <v>5.0</v>
      </c>
      <c r="M109" s="12">
        <v>4.82</v>
      </c>
      <c r="N109" s="12">
        <v>2.0</v>
      </c>
      <c r="O109" s="13">
        <f t="shared" si="5"/>
        <v>0.5</v>
      </c>
    </row>
    <row r="110" ht="15.75" customHeight="1">
      <c r="A110" s="8" t="s">
        <v>198</v>
      </c>
      <c r="B110" s="8" t="s">
        <v>144</v>
      </c>
      <c r="C110" s="9">
        <v>100.0</v>
      </c>
      <c r="D110" s="9">
        <v>100.0</v>
      </c>
      <c r="E110" s="9">
        <v>0.0</v>
      </c>
      <c r="F110" s="10">
        <v>1.0</v>
      </c>
      <c r="G110" s="10">
        <v>0.0</v>
      </c>
      <c r="H110" s="10">
        <v>3.0</v>
      </c>
      <c r="I110" s="10">
        <v>0.0</v>
      </c>
      <c r="J110" s="10">
        <v>0.0</v>
      </c>
      <c r="K110" s="11">
        <v>4.0</v>
      </c>
      <c r="L110" s="12">
        <v>3.5</v>
      </c>
      <c r="M110" s="12">
        <v>3.72</v>
      </c>
      <c r="N110" s="12">
        <v>2.0</v>
      </c>
      <c r="O110" s="13">
        <f t="shared" si="5"/>
        <v>0.5</v>
      </c>
    </row>
    <row r="111" ht="15.75" customHeight="1">
      <c r="A111" s="8" t="s">
        <v>199</v>
      </c>
      <c r="B111" s="8" t="s">
        <v>41</v>
      </c>
      <c r="C111" s="9">
        <v>100.0</v>
      </c>
      <c r="D111" s="9">
        <v>100.0</v>
      </c>
      <c r="E111" s="9">
        <v>0.0</v>
      </c>
      <c r="F111" s="10">
        <v>1.0</v>
      </c>
      <c r="G111" s="10">
        <v>0.0</v>
      </c>
      <c r="H111" s="10">
        <v>2.0</v>
      </c>
      <c r="I111" s="10">
        <v>1.0</v>
      </c>
      <c r="J111" s="10">
        <v>0.0</v>
      </c>
      <c r="K111" s="11">
        <v>4.0</v>
      </c>
      <c r="L111" s="12">
        <v>4.0</v>
      </c>
      <c r="M111" s="12">
        <v>4.7</v>
      </c>
      <c r="N111" s="12">
        <v>1.0</v>
      </c>
      <c r="O111" s="13">
        <f t="shared" si="5"/>
        <v>0.25</v>
      </c>
    </row>
    <row r="112" ht="15.75" customHeight="1">
      <c r="A112" s="8" t="s">
        <v>200</v>
      </c>
      <c r="B112" s="8" t="s">
        <v>33</v>
      </c>
      <c r="C112" s="9">
        <v>100.0</v>
      </c>
      <c r="D112" s="9">
        <v>100.0</v>
      </c>
      <c r="E112" s="9">
        <v>0.0</v>
      </c>
      <c r="F112" s="10">
        <v>0.0</v>
      </c>
      <c r="G112" s="10">
        <v>3.0</v>
      </c>
      <c r="H112" s="10">
        <v>0.0</v>
      </c>
      <c r="I112" s="10">
        <v>1.0</v>
      </c>
      <c r="J112" s="10">
        <v>0.0</v>
      </c>
      <c r="K112" s="11">
        <v>4.0</v>
      </c>
      <c r="L112" s="12" t="s">
        <v>29</v>
      </c>
      <c r="M112" s="12" t="s">
        <v>29</v>
      </c>
      <c r="N112" s="12" t="s">
        <v>29</v>
      </c>
      <c r="O112" s="13" t="str">
        <f t="shared" si="5"/>
        <v>---</v>
      </c>
    </row>
    <row r="113" ht="15.75" customHeight="1">
      <c r="A113" s="8" t="s">
        <v>201</v>
      </c>
      <c r="B113" s="8" t="s">
        <v>43</v>
      </c>
      <c r="C113" s="9">
        <v>100.0</v>
      </c>
      <c r="D113" s="9">
        <v>100.0</v>
      </c>
      <c r="E113" s="9">
        <v>0.0</v>
      </c>
      <c r="F113" s="10">
        <v>1.0</v>
      </c>
      <c r="G113" s="10">
        <v>2.0</v>
      </c>
      <c r="H113" s="10">
        <v>1.0</v>
      </c>
      <c r="I113" s="10">
        <v>0.0</v>
      </c>
      <c r="J113" s="10">
        <v>0.0</v>
      </c>
      <c r="K113" s="11">
        <v>4.0</v>
      </c>
      <c r="L113" s="12" t="s">
        <v>29</v>
      </c>
      <c r="M113" s="12" t="s">
        <v>29</v>
      </c>
      <c r="N113" s="12" t="s">
        <v>29</v>
      </c>
      <c r="O113" s="13" t="str">
        <f t="shared" si="5"/>
        <v>---</v>
      </c>
    </row>
    <row r="114" ht="15.75" customHeight="1">
      <c r="A114" s="8" t="s">
        <v>202</v>
      </c>
      <c r="B114" s="8" t="s">
        <v>26</v>
      </c>
      <c r="C114" s="9">
        <v>75.0</v>
      </c>
      <c r="D114" s="9">
        <v>75.0</v>
      </c>
      <c r="E114" s="9">
        <v>0.0</v>
      </c>
      <c r="F114" s="10">
        <v>1.0</v>
      </c>
      <c r="G114" s="10">
        <v>1.0</v>
      </c>
      <c r="H114" s="10">
        <v>1.0</v>
      </c>
      <c r="I114" s="10">
        <v>0.0</v>
      </c>
      <c r="J114" s="10">
        <v>1.0</v>
      </c>
      <c r="K114" s="11">
        <v>4.0</v>
      </c>
      <c r="L114" s="12">
        <v>5.0</v>
      </c>
      <c r="M114" s="12">
        <v>4.75</v>
      </c>
      <c r="N114" s="12">
        <v>2.0</v>
      </c>
      <c r="O114" s="13">
        <f t="shared" si="5"/>
        <v>0.5</v>
      </c>
    </row>
    <row r="115" ht="15.75" customHeight="1">
      <c r="A115" s="8" t="s">
        <v>203</v>
      </c>
      <c r="B115" s="8" t="s">
        <v>134</v>
      </c>
      <c r="C115" s="9">
        <v>100.0</v>
      </c>
      <c r="D115" s="9">
        <v>100.0</v>
      </c>
      <c r="E115" s="9">
        <v>0.0</v>
      </c>
      <c r="F115" s="10">
        <v>1.0</v>
      </c>
      <c r="G115" s="10">
        <v>0.0</v>
      </c>
      <c r="H115" s="10">
        <v>3.0</v>
      </c>
      <c r="I115" s="10">
        <v>0.0</v>
      </c>
      <c r="J115" s="10">
        <v>0.0</v>
      </c>
      <c r="K115" s="11">
        <v>4.0</v>
      </c>
      <c r="L115" s="12" t="s">
        <v>29</v>
      </c>
      <c r="M115" s="12" t="s">
        <v>29</v>
      </c>
      <c r="N115" s="12" t="s">
        <v>29</v>
      </c>
      <c r="O115" s="13" t="str">
        <f t="shared" si="5"/>
        <v>---</v>
      </c>
    </row>
    <row r="116" ht="15.75" customHeight="1">
      <c r="A116" s="8" t="s">
        <v>204</v>
      </c>
      <c r="B116" s="8" t="s">
        <v>142</v>
      </c>
      <c r="C116" s="9">
        <v>100.0</v>
      </c>
      <c r="D116" s="9">
        <v>100.0</v>
      </c>
      <c r="E116" s="9">
        <v>0.0</v>
      </c>
      <c r="F116" s="10">
        <v>0.0</v>
      </c>
      <c r="G116" s="10">
        <v>0.0</v>
      </c>
      <c r="H116" s="10">
        <v>2.0</v>
      </c>
      <c r="I116" s="10">
        <v>2.0</v>
      </c>
      <c r="J116" s="10">
        <v>0.0</v>
      </c>
      <c r="K116" s="11">
        <v>4.0</v>
      </c>
      <c r="L116" s="12" t="s">
        <v>29</v>
      </c>
      <c r="M116" s="12" t="s">
        <v>29</v>
      </c>
      <c r="N116" s="12" t="s">
        <v>29</v>
      </c>
      <c r="O116" s="13" t="str">
        <f t="shared" si="5"/>
        <v>---</v>
      </c>
    </row>
    <row r="117" ht="15.75" customHeight="1">
      <c r="A117" s="8" t="s">
        <v>205</v>
      </c>
      <c r="B117" s="8" t="s">
        <v>28</v>
      </c>
      <c r="C117" s="9">
        <v>100.0</v>
      </c>
      <c r="D117" s="9">
        <v>100.0</v>
      </c>
      <c r="E117" s="9">
        <v>0.0</v>
      </c>
      <c r="F117" s="10">
        <v>1.0</v>
      </c>
      <c r="G117" s="10">
        <v>0.0</v>
      </c>
      <c r="H117" s="10">
        <v>1.0</v>
      </c>
      <c r="I117" s="10">
        <v>2.0</v>
      </c>
      <c r="J117" s="10">
        <v>0.0</v>
      </c>
      <c r="K117" s="11">
        <v>4.0</v>
      </c>
      <c r="L117" s="12" t="s">
        <v>29</v>
      </c>
      <c r="M117" s="12" t="s">
        <v>29</v>
      </c>
      <c r="N117" s="12" t="s">
        <v>29</v>
      </c>
      <c r="O117" s="13" t="str">
        <f t="shared" si="5"/>
        <v>---</v>
      </c>
    </row>
    <row r="118" ht="15.75" customHeight="1">
      <c r="A118" s="8" t="s">
        <v>206</v>
      </c>
      <c r="B118" s="8" t="s">
        <v>37</v>
      </c>
      <c r="C118" s="9">
        <v>75.0</v>
      </c>
      <c r="D118" s="9">
        <v>100.0</v>
      </c>
      <c r="E118" s="9">
        <v>25.0</v>
      </c>
      <c r="F118" s="10">
        <v>0.0</v>
      </c>
      <c r="G118" s="10">
        <v>2.0</v>
      </c>
      <c r="H118" s="10">
        <v>1.0</v>
      </c>
      <c r="I118" s="10">
        <v>0.0</v>
      </c>
      <c r="J118" s="10">
        <v>0.0</v>
      </c>
      <c r="K118" s="11">
        <v>4.0</v>
      </c>
      <c r="L118" s="12">
        <v>5.0</v>
      </c>
      <c r="M118" s="12">
        <v>4.76</v>
      </c>
      <c r="N118" s="12">
        <v>2.0</v>
      </c>
      <c r="O118" s="13">
        <f t="shared" si="5"/>
        <v>0.5</v>
      </c>
    </row>
    <row r="119" ht="15.75" customHeight="1">
      <c r="A119" s="8" t="s">
        <v>207</v>
      </c>
      <c r="B119" s="8" t="s">
        <v>148</v>
      </c>
      <c r="C119" s="9">
        <v>100.0</v>
      </c>
      <c r="D119" s="9">
        <v>100.0</v>
      </c>
      <c r="E119" s="9">
        <v>0.0</v>
      </c>
      <c r="F119" s="10">
        <v>0.0</v>
      </c>
      <c r="G119" s="10">
        <v>3.0</v>
      </c>
      <c r="H119" s="10">
        <v>0.0</v>
      </c>
      <c r="I119" s="10">
        <v>0.0</v>
      </c>
      <c r="J119" s="10">
        <v>0.0</v>
      </c>
      <c r="K119" s="11">
        <v>3.0</v>
      </c>
      <c r="L119" s="12" t="s">
        <v>29</v>
      </c>
      <c r="M119" s="12" t="s">
        <v>29</v>
      </c>
      <c r="N119" s="12" t="s">
        <v>29</v>
      </c>
      <c r="O119" s="13" t="str">
        <f t="shared" si="5"/>
        <v>---</v>
      </c>
    </row>
    <row r="120" ht="15.75" customHeight="1">
      <c r="A120" s="8" t="s">
        <v>208</v>
      </c>
      <c r="B120" s="8" t="s">
        <v>209</v>
      </c>
      <c r="C120" s="9">
        <v>100.0</v>
      </c>
      <c r="D120" s="9">
        <v>100.0</v>
      </c>
      <c r="E120" s="9">
        <v>0.0</v>
      </c>
      <c r="F120" s="10">
        <v>0.0</v>
      </c>
      <c r="G120" s="10">
        <v>2.0</v>
      </c>
      <c r="H120" s="10">
        <v>0.0</v>
      </c>
      <c r="I120" s="10">
        <v>0.0</v>
      </c>
      <c r="J120" s="10">
        <v>0.0</v>
      </c>
      <c r="K120" s="11">
        <v>2.0</v>
      </c>
      <c r="L120" s="12" t="s">
        <v>29</v>
      </c>
      <c r="M120" s="12" t="s">
        <v>29</v>
      </c>
      <c r="N120" s="12" t="s">
        <v>29</v>
      </c>
      <c r="O120" s="13" t="str">
        <f t="shared" si="5"/>
        <v>---</v>
      </c>
    </row>
    <row r="121" ht="15.75" customHeight="1">
      <c r="A121" s="14"/>
    </row>
    <row r="122" ht="15.75" customHeight="1">
      <c r="A122" s="3" t="s">
        <v>210</v>
      </c>
      <c r="B122" s="3" t="s">
        <v>211</v>
      </c>
    </row>
    <row r="123" ht="15.75" customHeight="1">
      <c r="A123" s="4" t="s">
        <v>8</v>
      </c>
      <c r="B123" s="4" t="s">
        <v>9</v>
      </c>
      <c r="C123" s="4" t="s">
        <v>10</v>
      </c>
      <c r="D123" s="4" t="s">
        <v>11</v>
      </c>
      <c r="E123" s="4" t="s">
        <v>12</v>
      </c>
      <c r="F123" s="4" t="s">
        <v>13</v>
      </c>
      <c r="G123" s="4" t="s">
        <v>14</v>
      </c>
      <c r="H123" s="4" t="s">
        <v>15</v>
      </c>
      <c r="I123" s="4" t="s">
        <v>16</v>
      </c>
      <c r="J123" s="4" t="s">
        <v>17</v>
      </c>
      <c r="K123" s="5" t="s">
        <v>18</v>
      </c>
      <c r="L123" s="6" t="s">
        <v>19</v>
      </c>
      <c r="M123" s="6" t="s">
        <v>20</v>
      </c>
      <c r="N123" s="6" t="s">
        <v>21</v>
      </c>
      <c r="O123" s="6" t="s">
        <v>22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8" t="s">
        <v>212</v>
      </c>
      <c r="B124" s="8" t="s">
        <v>213</v>
      </c>
      <c r="C124" s="9">
        <v>100.0</v>
      </c>
      <c r="D124" s="9">
        <v>100.0</v>
      </c>
      <c r="E124" s="9">
        <v>0.0</v>
      </c>
      <c r="F124" s="10">
        <v>1.0</v>
      </c>
      <c r="G124" s="10">
        <v>0.0</v>
      </c>
      <c r="H124" s="10">
        <v>1.0</v>
      </c>
      <c r="I124" s="10">
        <v>1.0</v>
      </c>
      <c r="J124" s="10">
        <v>0.0</v>
      </c>
      <c r="K124" s="11">
        <v>3.0</v>
      </c>
      <c r="L124" s="12">
        <v>5.0</v>
      </c>
      <c r="M124" s="12">
        <v>5.0</v>
      </c>
      <c r="N124" s="12">
        <v>2.0</v>
      </c>
      <c r="O124" s="13">
        <f t="shared" ref="O124:O154" si="6">IFERROR(N124/K124,"---")</f>
        <v>0.6666666667</v>
      </c>
    </row>
    <row r="125" ht="15.75" customHeight="1">
      <c r="A125" s="8" t="s">
        <v>214</v>
      </c>
      <c r="B125" s="8" t="s">
        <v>215</v>
      </c>
      <c r="C125" s="9">
        <v>100.0</v>
      </c>
      <c r="D125" s="9">
        <v>100.0</v>
      </c>
      <c r="E125" s="9">
        <v>0.0</v>
      </c>
      <c r="F125" s="10">
        <v>0.0</v>
      </c>
      <c r="G125" s="10">
        <v>0.0</v>
      </c>
      <c r="H125" s="10">
        <v>3.0</v>
      </c>
      <c r="I125" s="10">
        <v>1.0</v>
      </c>
      <c r="J125" s="10">
        <v>0.0</v>
      </c>
      <c r="K125" s="11">
        <v>4.0</v>
      </c>
      <c r="L125" s="12">
        <v>4.67</v>
      </c>
      <c r="M125" s="12">
        <v>4.75</v>
      </c>
      <c r="N125" s="12">
        <v>4.0</v>
      </c>
      <c r="O125" s="13">
        <f t="shared" si="6"/>
        <v>1</v>
      </c>
    </row>
    <row r="126" ht="15.75" customHeight="1">
      <c r="A126" s="8" t="s">
        <v>216</v>
      </c>
      <c r="B126" s="8" t="s">
        <v>217</v>
      </c>
      <c r="C126" s="9">
        <v>100.0</v>
      </c>
      <c r="D126" s="9">
        <v>100.0</v>
      </c>
      <c r="E126" s="9">
        <v>0.0</v>
      </c>
      <c r="F126" s="10">
        <v>0.0</v>
      </c>
      <c r="G126" s="10">
        <v>0.0</v>
      </c>
      <c r="H126" s="10">
        <v>3.0</v>
      </c>
      <c r="I126" s="10">
        <v>1.0</v>
      </c>
      <c r="J126" s="10">
        <v>0.0</v>
      </c>
      <c r="K126" s="11">
        <v>4.0</v>
      </c>
      <c r="L126" s="12" t="s">
        <v>29</v>
      </c>
      <c r="M126" s="12" t="s">
        <v>29</v>
      </c>
      <c r="N126" s="12" t="s">
        <v>29</v>
      </c>
      <c r="O126" s="13" t="str">
        <f t="shared" si="6"/>
        <v>---</v>
      </c>
    </row>
    <row r="127" ht="15.75" customHeight="1">
      <c r="A127" s="8" t="s">
        <v>218</v>
      </c>
      <c r="B127" s="8" t="s">
        <v>219</v>
      </c>
      <c r="C127" s="9">
        <v>100.0</v>
      </c>
      <c r="D127" s="9">
        <v>100.0</v>
      </c>
      <c r="E127" s="9">
        <v>0.0</v>
      </c>
      <c r="F127" s="10">
        <v>0.0</v>
      </c>
      <c r="G127" s="10">
        <v>0.0</v>
      </c>
      <c r="H127" s="10">
        <v>3.0</v>
      </c>
      <c r="I127" s="10">
        <v>1.0</v>
      </c>
      <c r="J127" s="10">
        <v>0.0</v>
      </c>
      <c r="K127" s="11">
        <v>4.0</v>
      </c>
      <c r="L127" s="12">
        <v>5.0</v>
      </c>
      <c r="M127" s="12">
        <v>4.93</v>
      </c>
      <c r="N127" s="12">
        <v>2.0</v>
      </c>
      <c r="O127" s="13">
        <f t="shared" si="6"/>
        <v>0.5</v>
      </c>
    </row>
    <row r="128" ht="15.75" customHeight="1">
      <c r="A128" s="8" t="s">
        <v>220</v>
      </c>
      <c r="B128" s="8" t="s">
        <v>221</v>
      </c>
      <c r="C128" s="9">
        <v>100.0</v>
      </c>
      <c r="D128" s="9">
        <v>100.0</v>
      </c>
      <c r="E128" s="9">
        <v>0.0</v>
      </c>
      <c r="F128" s="10">
        <v>0.0</v>
      </c>
      <c r="G128" s="10">
        <v>0.0</v>
      </c>
      <c r="H128" s="10">
        <v>4.0</v>
      </c>
      <c r="I128" s="10">
        <v>0.0</v>
      </c>
      <c r="J128" s="10">
        <v>0.0</v>
      </c>
      <c r="K128" s="11">
        <v>4.0</v>
      </c>
      <c r="L128" s="12">
        <v>5.0</v>
      </c>
      <c r="M128" s="12">
        <v>4.84</v>
      </c>
      <c r="N128" s="12">
        <v>5.0</v>
      </c>
      <c r="O128" s="13">
        <f t="shared" si="6"/>
        <v>1.25</v>
      </c>
    </row>
    <row r="129" ht="15.75" customHeight="1">
      <c r="A129" s="8" t="s">
        <v>222</v>
      </c>
      <c r="B129" s="8" t="s">
        <v>223</v>
      </c>
      <c r="C129" s="9">
        <v>100.0</v>
      </c>
      <c r="D129" s="9">
        <v>100.0</v>
      </c>
      <c r="E129" s="9">
        <v>0.0</v>
      </c>
      <c r="F129" s="10">
        <v>0.0</v>
      </c>
      <c r="G129" s="10">
        <v>1.0</v>
      </c>
      <c r="H129" s="10">
        <v>3.0</v>
      </c>
      <c r="I129" s="10">
        <v>0.0</v>
      </c>
      <c r="J129" s="10">
        <v>0.0</v>
      </c>
      <c r="K129" s="11">
        <v>4.0</v>
      </c>
      <c r="L129" s="12" t="s">
        <v>29</v>
      </c>
      <c r="M129" s="12" t="s">
        <v>29</v>
      </c>
      <c r="N129" s="12" t="s">
        <v>29</v>
      </c>
      <c r="O129" s="13" t="str">
        <f t="shared" si="6"/>
        <v>---</v>
      </c>
    </row>
    <row r="130" ht="15.75" customHeight="1">
      <c r="A130" s="8" t="s">
        <v>224</v>
      </c>
      <c r="B130" s="8" t="s">
        <v>225</v>
      </c>
      <c r="C130" s="9">
        <v>100.0</v>
      </c>
      <c r="D130" s="9">
        <v>100.0</v>
      </c>
      <c r="E130" s="9">
        <v>0.0</v>
      </c>
      <c r="F130" s="10">
        <v>0.0</v>
      </c>
      <c r="G130" s="10">
        <v>0.0</v>
      </c>
      <c r="H130" s="10">
        <v>3.0</v>
      </c>
      <c r="I130" s="10">
        <v>1.0</v>
      </c>
      <c r="J130" s="10">
        <v>0.0</v>
      </c>
      <c r="K130" s="11">
        <v>4.0</v>
      </c>
      <c r="L130" s="12" t="s">
        <v>29</v>
      </c>
      <c r="M130" s="12" t="s">
        <v>29</v>
      </c>
      <c r="N130" s="12" t="s">
        <v>29</v>
      </c>
      <c r="O130" s="13" t="str">
        <f t="shared" si="6"/>
        <v>---</v>
      </c>
    </row>
    <row r="131" ht="15.75" customHeight="1">
      <c r="A131" s="8" t="s">
        <v>226</v>
      </c>
      <c r="B131" s="8" t="s">
        <v>227</v>
      </c>
      <c r="C131" s="9">
        <v>100.0</v>
      </c>
      <c r="D131" s="9">
        <v>100.0</v>
      </c>
      <c r="E131" s="9">
        <v>0.0</v>
      </c>
      <c r="F131" s="10">
        <v>0.0</v>
      </c>
      <c r="G131" s="10">
        <v>0.0</v>
      </c>
      <c r="H131" s="10">
        <v>3.0</v>
      </c>
      <c r="I131" s="10">
        <v>1.0</v>
      </c>
      <c r="J131" s="10">
        <v>0.0</v>
      </c>
      <c r="K131" s="11">
        <v>4.0</v>
      </c>
      <c r="L131" s="12">
        <v>5.0</v>
      </c>
      <c r="M131" s="12">
        <v>4.9</v>
      </c>
      <c r="N131" s="12">
        <v>4.0</v>
      </c>
      <c r="O131" s="13">
        <f t="shared" si="6"/>
        <v>1</v>
      </c>
    </row>
    <row r="132" ht="15.75" customHeight="1">
      <c r="A132" s="8" t="s">
        <v>228</v>
      </c>
      <c r="B132" s="8" t="s">
        <v>63</v>
      </c>
      <c r="C132" s="9">
        <v>25.0</v>
      </c>
      <c r="D132" s="9">
        <v>33.33</v>
      </c>
      <c r="E132" s="9">
        <v>25.0</v>
      </c>
      <c r="F132" s="10">
        <v>0.0</v>
      </c>
      <c r="G132" s="10">
        <v>0.0</v>
      </c>
      <c r="H132" s="10">
        <v>0.0</v>
      </c>
      <c r="I132" s="10">
        <v>1.0</v>
      </c>
      <c r="J132" s="10">
        <v>2.0</v>
      </c>
      <c r="K132" s="11">
        <v>4.0</v>
      </c>
      <c r="L132" s="12" t="s">
        <v>29</v>
      </c>
      <c r="M132" s="12" t="s">
        <v>29</v>
      </c>
      <c r="N132" s="12" t="s">
        <v>29</v>
      </c>
      <c r="O132" s="13" t="str">
        <f t="shared" si="6"/>
        <v>---</v>
      </c>
    </row>
    <row r="133" ht="15.75" customHeight="1">
      <c r="A133" s="8" t="s">
        <v>229</v>
      </c>
      <c r="B133" s="8" t="s">
        <v>73</v>
      </c>
      <c r="C133" s="9">
        <v>66.67</v>
      </c>
      <c r="D133" s="9">
        <v>100.0</v>
      </c>
      <c r="E133" s="9">
        <v>33.33</v>
      </c>
      <c r="F133" s="10">
        <v>0.0</v>
      </c>
      <c r="G133" s="10">
        <v>0.0</v>
      </c>
      <c r="H133" s="10">
        <v>0.0</v>
      </c>
      <c r="I133" s="10">
        <v>2.0</v>
      </c>
      <c r="J133" s="10">
        <v>0.0</v>
      </c>
      <c r="K133" s="11">
        <v>3.0</v>
      </c>
      <c r="L133" s="12">
        <v>4.0</v>
      </c>
      <c r="M133" s="12">
        <v>4.74</v>
      </c>
      <c r="N133" s="12">
        <v>1.0</v>
      </c>
      <c r="O133" s="13">
        <f t="shared" si="6"/>
        <v>0.3333333333</v>
      </c>
    </row>
    <row r="134" ht="15.75" customHeight="1">
      <c r="A134" s="8" t="s">
        <v>230</v>
      </c>
      <c r="B134" s="8" t="s">
        <v>71</v>
      </c>
      <c r="C134" s="9">
        <v>75.0</v>
      </c>
      <c r="D134" s="9">
        <v>100.0</v>
      </c>
      <c r="E134" s="9">
        <v>25.0</v>
      </c>
      <c r="F134" s="10">
        <v>0.0</v>
      </c>
      <c r="G134" s="10">
        <v>0.0</v>
      </c>
      <c r="H134" s="10">
        <v>0.0</v>
      </c>
      <c r="I134" s="10">
        <v>3.0</v>
      </c>
      <c r="J134" s="10">
        <v>0.0</v>
      </c>
      <c r="K134" s="11">
        <v>4.0</v>
      </c>
      <c r="L134" s="12">
        <v>4.5</v>
      </c>
      <c r="M134" s="12">
        <v>4.83</v>
      </c>
      <c r="N134" s="12">
        <v>2.0</v>
      </c>
      <c r="O134" s="13">
        <f t="shared" si="6"/>
        <v>0.5</v>
      </c>
    </row>
    <row r="135" ht="15.75" customHeight="1">
      <c r="A135" s="8" t="s">
        <v>231</v>
      </c>
      <c r="B135" s="8" t="s">
        <v>65</v>
      </c>
      <c r="C135" s="9">
        <v>66.67</v>
      </c>
      <c r="D135" s="9">
        <v>100.0</v>
      </c>
      <c r="E135" s="9">
        <v>33.33</v>
      </c>
      <c r="F135" s="10">
        <v>0.0</v>
      </c>
      <c r="G135" s="10">
        <v>0.0</v>
      </c>
      <c r="H135" s="10">
        <v>2.0</v>
      </c>
      <c r="I135" s="10">
        <v>0.0</v>
      </c>
      <c r="J135" s="10">
        <v>0.0</v>
      </c>
      <c r="K135" s="11">
        <v>3.0</v>
      </c>
      <c r="L135" s="12">
        <v>5.0</v>
      </c>
      <c r="M135" s="12">
        <v>5.0</v>
      </c>
      <c r="N135" s="12">
        <v>1.0</v>
      </c>
      <c r="O135" s="13">
        <f t="shared" si="6"/>
        <v>0.3333333333</v>
      </c>
    </row>
    <row r="136" ht="15.75" customHeight="1">
      <c r="A136" s="8" t="s">
        <v>232</v>
      </c>
      <c r="B136" s="8" t="s">
        <v>61</v>
      </c>
      <c r="C136" s="9">
        <v>100.0</v>
      </c>
      <c r="D136" s="9">
        <v>100.0</v>
      </c>
      <c r="E136" s="9">
        <v>0.0</v>
      </c>
      <c r="F136" s="10">
        <v>0.0</v>
      </c>
      <c r="G136" s="10">
        <v>0.0</v>
      </c>
      <c r="H136" s="10">
        <v>0.0</v>
      </c>
      <c r="I136" s="10">
        <v>2.0</v>
      </c>
      <c r="J136" s="10">
        <v>0.0</v>
      </c>
      <c r="K136" s="11">
        <v>2.0</v>
      </c>
      <c r="L136" s="12" t="s">
        <v>29</v>
      </c>
      <c r="M136" s="12" t="s">
        <v>29</v>
      </c>
      <c r="N136" s="12" t="s">
        <v>29</v>
      </c>
      <c r="O136" s="13" t="str">
        <f t="shared" si="6"/>
        <v>---</v>
      </c>
    </row>
    <row r="137" ht="15.75" customHeight="1">
      <c r="A137" s="8" t="s">
        <v>233</v>
      </c>
      <c r="B137" s="8" t="s">
        <v>67</v>
      </c>
      <c r="C137" s="9">
        <v>100.0</v>
      </c>
      <c r="D137" s="9">
        <v>100.0</v>
      </c>
      <c r="E137" s="9">
        <v>0.0</v>
      </c>
      <c r="F137" s="10">
        <v>0.0</v>
      </c>
      <c r="G137" s="10">
        <v>0.0</v>
      </c>
      <c r="H137" s="10">
        <v>1.0</v>
      </c>
      <c r="I137" s="10">
        <v>1.0</v>
      </c>
      <c r="J137" s="10">
        <v>0.0</v>
      </c>
      <c r="K137" s="11">
        <v>2.0</v>
      </c>
      <c r="L137" s="12" t="s">
        <v>29</v>
      </c>
      <c r="M137" s="12" t="s">
        <v>29</v>
      </c>
      <c r="N137" s="12" t="s">
        <v>29</v>
      </c>
      <c r="O137" s="13" t="str">
        <f t="shared" si="6"/>
        <v>---</v>
      </c>
    </row>
    <row r="138" ht="15.75" customHeight="1">
      <c r="A138" s="8" t="s">
        <v>234</v>
      </c>
      <c r="B138" s="8" t="s">
        <v>83</v>
      </c>
      <c r="C138" s="9">
        <v>100.0</v>
      </c>
      <c r="D138" s="9">
        <v>100.0</v>
      </c>
      <c r="E138" s="9">
        <v>0.0</v>
      </c>
      <c r="F138" s="10">
        <v>0.0</v>
      </c>
      <c r="G138" s="10">
        <v>1.0</v>
      </c>
      <c r="H138" s="10">
        <v>1.0</v>
      </c>
      <c r="I138" s="10">
        <v>0.0</v>
      </c>
      <c r="J138" s="10">
        <v>0.0</v>
      </c>
      <c r="K138" s="11">
        <v>2.0</v>
      </c>
      <c r="L138" s="12">
        <v>5.0</v>
      </c>
      <c r="M138" s="12">
        <v>4.87</v>
      </c>
      <c r="N138" s="12">
        <v>1.0</v>
      </c>
      <c r="O138" s="13">
        <f t="shared" si="6"/>
        <v>0.5</v>
      </c>
    </row>
    <row r="139" ht="15.75" customHeight="1">
      <c r="A139" s="8" t="s">
        <v>235</v>
      </c>
      <c r="B139" s="8" t="s">
        <v>85</v>
      </c>
      <c r="C139" s="9">
        <v>100.0</v>
      </c>
      <c r="D139" s="9">
        <v>100.0</v>
      </c>
      <c r="E139" s="9">
        <v>0.0</v>
      </c>
      <c r="F139" s="10">
        <v>0.0</v>
      </c>
      <c r="G139" s="10">
        <v>1.0</v>
      </c>
      <c r="H139" s="10">
        <v>1.0</v>
      </c>
      <c r="I139" s="10">
        <v>0.0</v>
      </c>
      <c r="J139" s="10">
        <v>0.0</v>
      </c>
      <c r="K139" s="11">
        <v>2.0</v>
      </c>
      <c r="L139" s="12" t="s">
        <v>29</v>
      </c>
      <c r="M139" s="12" t="s">
        <v>29</v>
      </c>
      <c r="N139" s="12" t="s">
        <v>29</v>
      </c>
      <c r="O139" s="13" t="str">
        <f t="shared" si="6"/>
        <v>---</v>
      </c>
    </row>
    <row r="140" ht="15.75" customHeight="1">
      <c r="A140" s="8" t="s">
        <v>236</v>
      </c>
      <c r="B140" s="8" t="s">
        <v>69</v>
      </c>
      <c r="C140" s="9">
        <v>80.0</v>
      </c>
      <c r="D140" s="9">
        <v>100.0</v>
      </c>
      <c r="E140" s="9">
        <v>20.0</v>
      </c>
      <c r="F140" s="10">
        <v>0.0</v>
      </c>
      <c r="G140" s="10">
        <v>0.0</v>
      </c>
      <c r="H140" s="10">
        <v>3.0</v>
      </c>
      <c r="I140" s="10">
        <v>1.0</v>
      </c>
      <c r="J140" s="10">
        <v>0.0</v>
      </c>
      <c r="K140" s="11">
        <v>5.0</v>
      </c>
      <c r="L140" s="12" t="s">
        <v>29</v>
      </c>
      <c r="M140" s="12" t="s">
        <v>29</v>
      </c>
      <c r="N140" s="12" t="s">
        <v>29</v>
      </c>
      <c r="O140" s="13" t="str">
        <f t="shared" si="6"/>
        <v>---</v>
      </c>
    </row>
    <row r="141" ht="15.75" customHeight="1">
      <c r="A141" s="8" t="s">
        <v>237</v>
      </c>
      <c r="B141" s="8" t="s">
        <v>87</v>
      </c>
      <c r="C141" s="9">
        <v>100.0</v>
      </c>
      <c r="D141" s="9">
        <v>100.0</v>
      </c>
      <c r="E141" s="9">
        <v>0.0</v>
      </c>
      <c r="F141" s="10">
        <v>0.0</v>
      </c>
      <c r="G141" s="10">
        <v>0.0</v>
      </c>
      <c r="H141" s="10">
        <v>2.0</v>
      </c>
      <c r="I141" s="10">
        <v>0.0</v>
      </c>
      <c r="J141" s="10">
        <v>0.0</v>
      </c>
      <c r="K141" s="11">
        <v>2.0</v>
      </c>
      <c r="L141" s="12" t="s">
        <v>29</v>
      </c>
      <c r="M141" s="12" t="s">
        <v>29</v>
      </c>
      <c r="N141" s="12" t="s">
        <v>29</v>
      </c>
      <c r="O141" s="13" t="str">
        <f t="shared" si="6"/>
        <v>---</v>
      </c>
    </row>
    <row r="142" ht="15.75" customHeight="1">
      <c r="A142" s="8" t="s">
        <v>238</v>
      </c>
      <c r="B142" s="8" t="s">
        <v>59</v>
      </c>
      <c r="C142" s="9">
        <v>0.0</v>
      </c>
      <c r="D142" s="9">
        <v>0.0</v>
      </c>
      <c r="E142" s="9">
        <v>66.67</v>
      </c>
      <c r="F142" s="10">
        <v>0.0</v>
      </c>
      <c r="G142" s="10">
        <v>0.0</v>
      </c>
      <c r="H142" s="10">
        <v>0.0</v>
      </c>
      <c r="I142" s="10">
        <v>0.0</v>
      </c>
      <c r="J142" s="10">
        <v>1.0</v>
      </c>
      <c r="K142" s="11">
        <v>3.0</v>
      </c>
      <c r="L142" s="12">
        <v>5.0</v>
      </c>
      <c r="M142" s="12">
        <v>4.98</v>
      </c>
      <c r="N142" s="12">
        <v>2.0</v>
      </c>
      <c r="O142" s="13">
        <f t="shared" si="6"/>
        <v>0.6666666667</v>
      </c>
    </row>
    <row r="143" ht="15.75" customHeight="1">
      <c r="A143" s="8" t="s">
        <v>239</v>
      </c>
      <c r="B143" s="8" t="s">
        <v>240</v>
      </c>
      <c r="C143" s="9">
        <v>100.0</v>
      </c>
      <c r="D143" s="9">
        <v>100.0</v>
      </c>
      <c r="E143" s="9">
        <v>0.0</v>
      </c>
      <c r="F143" s="10">
        <v>0.0</v>
      </c>
      <c r="G143" s="10">
        <v>1.0</v>
      </c>
      <c r="H143" s="10">
        <v>1.0</v>
      </c>
      <c r="I143" s="10">
        <v>0.0</v>
      </c>
      <c r="J143" s="10">
        <v>0.0</v>
      </c>
      <c r="K143" s="11">
        <v>2.0</v>
      </c>
      <c r="L143" s="12" t="s">
        <v>29</v>
      </c>
      <c r="M143" s="12" t="s">
        <v>29</v>
      </c>
      <c r="N143" s="12" t="s">
        <v>29</v>
      </c>
      <c r="O143" s="13" t="str">
        <f t="shared" si="6"/>
        <v>---</v>
      </c>
    </row>
    <row r="144" ht="15.75" customHeight="1">
      <c r="A144" s="8" t="s">
        <v>241</v>
      </c>
      <c r="B144" s="8" t="s">
        <v>242</v>
      </c>
      <c r="C144" s="9">
        <v>100.0</v>
      </c>
      <c r="D144" s="9">
        <v>100.0</v>
      </c>
      <c r="E144" s="9">
        <v>0.0</v>
      </c>
      <c r="F144" s="10">
        <v>0.0</v>
      </c>
      <c r="G144" s="10">
        <v>0.0</v>
      </c>
      <c r="H144" s="10">
        <v>1.0</v>
      </c>
      <c r="I144" s="10">
        <v>1.0</v>
      </c>
      <c r="J144" s="10">
        <v>0.0</v>
      </c>
      <c r="K144" s="11">
        <v>2.0</v>
      </c>
      <c r="L144" s="12" t="s">
        <v>29</v>
      </c>
      <c r="M144" s="12" t="s">
        <v>29</v>
      </c>
      <c r="N144" s="12" t="s">
        <v>29</v>
      </c>
      <c r="O144" s="13" t="str">
        <f t="shared" si="6"/>
        <v>---</v>
      </c>
    </row>
    <row r="145" ht="15.75" customHeight="1">
      <c r="A145" s="8" t="s">
        <v>243</v>
      </c>
      <c r="B145" s="8" t="s">
        <v>244</v>
      </c>
      <c r="C145" s="9">
        <v>100.0</v>
      </c>
      <c r="D145" s="9">
        <v>100.0</v>
      </c>
      <c r="E145" s="9">
        <v>0.0</v>
      </c>
      <c r="F145" s="10">
        <v>0.0</v>
      </c>
      <c r="G145" s="10">
        <v>2.0</v>
      </c>
      <c r="H145" s="10">
        <v>0.0</v>
      </c>
      <c r="I145" s="10">
        <v>0.0</v>
      </c>
      <c r="J145" s="10">
        <v>0.0</v>
      </c>
      <c r="K145" s="11">
        <v>2.0</v>
      </c>
      <c r="L145" s="12" t="s">
        <v>29</v>
      </c>
      <c r="M145" s="12" t="s">
        <v>29</v>
      </c>
      <c r="N145" s="12" t="s">
        <v>29</v>
      </c>
      <c r="O145" s="13" t="str">
        <f t="shared" si="6"/>
        <v>---</v>
      </c>
    </row>
    <row r="146" ht="15.75" customHeight="1">
      <c r="A146" s="8" t="s">
        <v>245</v>
      </c>
      <c r="B146" s="8" t="s">
        <v>246</v>
      </c>
      <c r="C146" s="9">
        <v>100.0</v>
      </c>
      <c r="D146" s="9">
        <v>100.0</v>
      </c>
      <c r="E146" s="9">
        <v>0.0</v>
      </c>
      <c r="F146" s="10">
        <v>0.0</v>
      </c>
      <c r="G146" s="10">
        <v>0.0</v>
      </c>
      <c r="H146" s="10">
        <v>1.0</v>
      </c>
      <c r="I146" s="10">
        <v>1.0</v>
      </c>
      <c r="J146" s="10">
        <v>0.0</v>
      </c>
      <c r="K146" s="11">
        <v>2.0</v>
      </c>
      <c r="L146" s="12" t="s">
        <v>29</v>
      </c>
      <c r="M146" s="12" t="s">
        <v>29</v>
      </c>
      <c r="N146" s="12" t="s">
        <v>29</v>
      </c>
      <c r="O146" s="13" t="str">
        <f t="shared" si="6"/>
        <v>---</v>
      </c>
    </row>
    <row r="147" ht="15.75" customHeight="1">
      <c r="A147" s="8" t="s">
        <v>247</v>
      </c>
      <c r="B147" s="8" t="s">
        <v>101</v>
      </c>
      <c r="C147" s="9">
        <v>100.0</v>
      </c>
      <c r="D147" s="9">
        <v>100.0</v>
      </c>
      <c r="E147" s="9">
        <v>0.0</v>
      </c>
      <c r="F147" s="10">
        <v>0.0</v>
      </c>
      <c r="G147" s="10">
        <v>0.0</v>
      </c>
      <c r="H147" s="10">
        <v>0.0</v>
      </c>
      <c r="I147" s="10">
        <v>2.0</v>
      </c>
      <c r="J147" s="10">
        <v>0.0</v>
      </c>
      <c r="K147" s="11">
        <v>2.0</v>
      </c>
      <c r="L147" s="12">
        <v>2.0</v>
      </c>
      <c r="M147" s="12">
        <v>2.7</v>
      </c>
      <c r="N147" s="12">
        <v>1.0</v>
      </c>
      <c r="O147" s="13">
        <f t="shared" si="6"/>
        <v>0.5</v>
      </c>
    </row>
    <row r="148" ht="15.75" customHeight="1">
      <c r="A148" s="8" t="s">
        <v>248</v>
      </c>
      <c r="B148" s="8" t="s">
        <v>103</v>
      </c>
      <c r="C148" s="9">
        <v>100.0</v>
      </c>
      <c r="D148" s="9">
        <v>100.0</v>
      </c>
      <c r="E148" s="9">
        <v>0.0</v>
      </c>
      <c r="F148" s="10">
        <v>0.0</v>
      </c>
      <c r="G148" s="10">
        <v>0.0</v>
      </c>
      <c r="H148" s="10">
        <v>2.0</v>
      </c>
      <c r="I148" s="10">
        <v>0.0</v>
      </c>
      <c r="J148" s="10">
        <v>0.0</v>
      </c>
      <c r="K148" s="11">
        <v>2.0</v>
      </c>
      <c r="L148" s="12" t="s">
        <v>29</v>
      </c>
      <c r="M148" s="12" t="s">
        <v>29</v>
      </c>
      <c r="N148" s="12" t="s">
        <v>29</v>
      </c>
      <c r="O148" s="13" t="str">
        <f t="shared" si="6"/>
        <v>---</v>
      </c>
    </row>
    <row r="149" ht="15.75" customHeight="1">
      <c r="A149" s="8" t="s">
        <v>249</v>
      </c>
      <c r="B149" s="8" t="s">
        <v>105</v>
      </c>
      <c r="C149" s="9">
        <v>50.0</v>
      </c>
      <c r="D149" s="9">
        <v>100.0</v>
      </c>
      <c r="E149" s="9">
        <v>50.0</v>
      </c>
      <c r="F149" s="10">
        <v>0.0</v>
      </c>
      <c r="G149" s="10">
        <v>0.0</v>
      </c>
      <c r="H149" s="10">
        <v>0.0</v>
      </c>
      <c r="I149" s="10">
        <v>1.0</v>
      </c>
      <c r="J149" s="10">
        <v>0.0</v>
      </c>
      <c r="K149" s="11">
        <v>2.0</v>
      </c>
      <c r="L149" s="12" t="s">
        <v>29</v>
      </c>
      <c r="M149" s="12" t="s">
        <v>29</v>
      </c>
      <c r="N149" s="12" t="s">
        <v>29</v>
      </c>
      <c r="O149" s="13" t="str">
        <f t="shared" si="6"/>
        <v>---</v>
      </c>
    </row>
    <row r="150" ht="15.75" customHeight="1">
      <c r="A150" s="8" t="s">
        <v>250</v>
      </c>
      <c r="B150" s="8" t="s">
        <v>107</v>
      </c>
      <c r="C150" s="9">
        <v>100.0</v>
      </c>
      <c r="D150" s="9">
        <v>100.0</v>
      </c>
      <c r="E150" s="9">
        <v>0.0</v>
      </c>
      <c r="F150" s="10">
        <v>0.0</v>
      </c>
      <c r="G150" s="10">
        <v>0.0</v>
      </c>
      <c r="H150" s="10">
        <v>0.0</v>
      </c>
      <c r="I150" s="10">
        <v>2.0</v>
      </c>
      <c r="J150" s="10">
        <v>0.0</v>
      </c>
      <c r="K150" s="11">
        <v>2.0</v>
      </c>
      <c r="L150" s="12" t="s">
        <v>29</v>
      </c>
      <c r="M150" s="12" t="s">
        <v>29</v>
      </c>
      <c r="N150" s="12" t="s">
        <v>29</v>
      </c>
      <c r="O150" s="13" t="str">
        <f t="shared" si="6"/>
        <v>---</v>
      </c>
    </row>
    <row r="151" ht="15.75" customHeight="1">
      <c r="A151" s="8" t="s">
        <v>251</v>
      </c>
      <c r="B151" s="8" t="s">
        <v>109</v>
      </c>
      <c r="C151" s="9">
        <v>100.0</v>
      </c>
      <c r="D151" s="9">
        <v>100.0</v>
      </c>
      <c r="E151" s="9">
        <v>0.0</v>
      </c>
      <c r="F151" s="10">
        <v>0.0</v>
      </c>
      <c r="G151" s="10">
        <v>0.0</v>
      </c>
      <c r="H151" s="10">
        <v>2.0</v>
      </c>
      <c r="I151" s="10">
        <v>0.0</v>
      </c>
      <c r="J151" s="10">
        <v>0.0</v>
      </c>
      <c r="K151" s="11">
        <v>2.0</v>
      </c>
      <c r="L151" s="12" t="s">
        <v>29</v>
      </c>
      <c r="M151" s="12" t="s">
        <v>29</v>
      </c>
      <c r="N151" s="12" t="s">
        <v>29</v>
      </c>
      <c r="O151" s="13" t="str">
        <f t="shared" si="6"/>
        <v>---</v>
      </c>
    </row>
    <row r="152" ht="15.75" customHeight="1">
      <c r="A152" s="8" t="s">
        <v>252</v>
      </c>
      <c r="B152" s="8" t="s">
        <v>111</v>
      </c>
      <c r="C152" s="9">
        <v>100.0</v>
      </c>
      <c r="D152" s="9">
        <v>100.0</v>
      </c>
      <c r="E152" s="9">
        <v>0.0</v>
      </c>
      <c r="F152" s="10">
        <v>0.0</v>
      </c>
      <c r="G152" s="10">
        <v>0.0</v>
      </c>
      <c r="H152" s="10">
        <v>1.0</v>
      </c>
      <c r="I152" s="10">
        <v>1.0</v>
      </c>
      <c r="J152" s="10">
        <v>0.0</v>
      </c>
      <c r="K152" s="11">
        <v>2.0</v>
      </c>
      <c r="L152" s="12" t="s">
        <v>29</v>
      </c>
      <c r="M152" s="12" t="s">
        <v>29</v>
      </c>
      <c r="N152" s="12" t="s">
        <v>29</v>
      </c>
      <c r="O152" s="13" t="str">
        <f t="shared" si="6"/>
        <v>---</v>
      </c>
    </row>
    <row r="153" ht="15.75" customHeight="1">
      <c r="A153" s="8" t="s">
        <v>253</v>
      </c>
      <c r="B153" s="8" t="s">
        <v>254</v>
      </c>
      <c r="C153" s="9">
        <v>100.0</v>
      </c>
      <c r="D153" s="9">
        <v>100.0</v>
      </c>
      <c r="E153" s="9">
        <v>0.0</v>
      </c>
      <c r="F153" s="10">
        <v>0.0</v>
      </c>
      <c r="G153" s="10">
        <v>0.0</v>
      </c>
      <c r="H153" s="10">
        <v>2.0</v>
      </c>
      <c r="I153" s="10">
        <v>1.0</v>
      </c>
      <c r="J153" s="10">
        <v>0.0</v>
      </c>
      <c r="K153" s="11">
        <v>3.0</v>
      </c>
      <c r="L153" s="12" t="s">
        <v>29</v>
      </c>
      <c r="M153" s="12" t="s">
        <v>29</v>
      </c>
      <c r="N153" s="12" t="s">
        <v>29</v>
      </c>
      <c r="O153" s="13" t="str">
        <f t="shared" si="6"/>
        <v>---</v>
      </c>
    </row>
    <row r="154" ht="15.75" customHeight="1">
      <c r="A154" s="8" t="s">
        <v>255</v>
      </c>
      <c r="B154" s="8" t="s">
        <v>256</v>
      </c>
      <c r="C154" s="9">
        <v>100.0</v>
      </c>
      <c r="D154" s="9">
        <v>100.0</v>
      </c>
      <c r="E154" s="9">
        <v>0.0</v>
      </c>
      <c r="F154" s="10">
        <v>0.0</v>
      </c>
      <c r="G154" s="10">
        <v>1.0</v>
      </c>
      <c r="H154" s="10">
        <v>0.0</v>
      </c>
      <c r="I154" s="10">
        <v>0.0</v>
      </c>
      <c r="J154" s="10">
        <v>0.0</v>
      </c>
      <c r="K154" s="11">
        <v>1.0</v>
      </c>
      <c r="L154" s="12" t="s">
        <v>29</v>
      </c>
      <c r="M154" s="12" t="s">
        <v>29</v>
      </c>
      <c r="N154" s="12" t="s">
        <v>29</v>
      </c>
      <c r="O154" s="13" t="str">
        <f t="shared" si="6"/>
        <v>---</v>
      </c>
    </row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conditionalFormatting sqref="E1:E999">
    <cfRule type="cellIs" dxfId="0" priority="1" operator="greaterThan">
      <formula>30</formula>
    </cfRule>
  </conditionalFormatting>
  <conditionalFormatting sqref="E1:E999">
    <cfRule type="cellIs" dxfId="1" priority="2" operator="lessThan">
      <formula>5</formula>
    </cfRule>
  </conditionalFormatting>
  <conditionalFormatting sqref="C1:C999">
    <cfRule type="cellIs" dxfId="0" priority="3" operator="lessThan">
      <formula>35</formula>
    </cfRule>
  </conditionalFormatting>
  <conditionalFormatting sqref="C1:C999">
    <cfRule type="cellIs" dxfId="1" priority="4" operator="greaterThan">
      <formula>90</formula>
    </cfRule>
  </conditionalFormatting>
  <conditionalFormatting sqref="D1:D999">
    <cfRule type="cellIs" dxfId="1" priority="5" operator="greaterThan">
      <formula>90</formula>
    </cfRule>
  </conditionalFormatting>
  <conditionalFormatting sqref="D1:D999">
    <cfRule type="cellIs" dxfId="0" priority="6" operator="lessThan">
      <formula>35</formula>
    </cfRule>
  </conditionalFormatting>
  <conditionalFormatting sqref="M1:M999">
    <cfRule type="cellIs" dxfId="0" priority="7" operator="lessThan">
      <formula>3</formula>
    </cfRule>
  </conditionalFormatting>
  <conditionalFormatting sqref="M1:M999">
    <cfRule type="cellIs" dxfId="2" priority="8" operator="between">
      <formula>3</formula>
      <formula>3.999</formula>
    </cfRule>
  </conditionalFormatting>
  <conditionalFormatting sqref="O1:O999">
    <cfRule type="cellIs" dxfId="0" priority="9" operator="lessThan">
      <formula>"10%"</formula>
    </cfRule>
  </conditionalFormatting>
  <conditionalFormatting sqref="O1:O999">
    <cfRule type="cellIs" dxfId="2" priority="10" operator="greaterThan">
      <formula>"100%"</formula>
    </cfRule>
  </conditionalFormatting>
  <conditionalFormatting sqref="L1:L999">
    <cfRule type="cellIs" dxfId="0" priority="11" operator="lessThan">
      <formula>3</formula>
    </cfRule>
  </conditionalFormatting>
  <conditionalFormatting sqref="L1:L999">
    <cfRule type="cellIs" dxfId="2" priority="12" operator="between">
      <formula>3</formula>
      <formula>3.999</formula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8.14"/>
    <col customWidth="1" min="2" max="2" width="48.0"/>
    <col customWidth="1" min="3" max="3" width="9.43"/>
    <col customWidth="1" min="4" max="4" width="9.57"/>
    <col customWidth="1" min="5" max="5" width="9.71"/>
    <col customWidth="1" min="6" max="6" width="11.71"/>
    <col customWidth="1" min="7" max="7" width="10.0"/>
    <col customWidth="1" min="8" max="8" width="9.14"/>
    <col customWidth="1" min="9" max="9" width="8.86"/>
    <col customWidth="1" min="10" max="10" width="8.57"/>
    <col customWidth="1" min="11" max="11" width="8.71"/>
  </cols>
  <sheetData>
    <row r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 t="s">
        <v>0</v>
      </c>
      <c r="B2" s="19" t="s">
        <v>257</v>
      </c>
      <c r="C2" s="20" t="s">
        <v>2</v>
      </c>
      <c r="D2" s="19" t="s">
        <v>3</v>
      </c>
      <c r="E2" s="16"/>
      <c r="F2" s="16"/>
      <c r="G2" s="16"/>
      <c r="H2" s="16"/>
      <c r="I2" s="16"/>
      <c r="J2" s="16"/>
      <c r="K2" s="16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21" t="s">
        <v>6</v>
      </c>
      <c r="B4" s="21" t="s">
        <v>7</v>
      </c>
      <c r="C4" s="16"/>
      <c r="D4" s="16"/>
      <c r="E4" s="16"/>
      <c r="F4" s="16"/>
      <c r="G4" s="16"/>
      <c r="H4" s="16"/>
      <c r="I4" s="16"/>
      <c r="J4" s="16"/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19" t="s">
        <v>8</v>
      </c>
      <c r="B5" s="19" t="s">
        <v>9</v>
      </c>
      <c r="C5" s="19" t="s">
        <v>10</v>
      </c>
      <c r="D5" s="19" t="s">
        <v>11</v>
      </c>
      <c r="E5" s="19" t="s">
        <v>12</v>
      </c>
      <c r="F5" s="19" t="s">
        <v>13</v>
      </c>
      <c r="G5" s="19" t="s">
        <v>14</v>
      </c>
      <c r="H5" s="19" t="s">
        <v>15</v>
      </c>
      <c r="I5" s="19" t="s">
        <v>16</v>
      </c>
      <c r="J5" s="19" t="s">
        <v>17</v>
      </c>
      <c r="K5" s="19" t="s">
        <v>18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22">
        <v>7.4012001E7</v>
      </c>
      <c r="B6" s="22" t="s">
        <v>24</v>
      </c>
      <c r="C6" s="23">
        <v>83.33</v>
      </c>
      <c r="D6" s="23">
        <v>100.0</v>
      </c>
      <c r="E6" s="23">
        <v>16.67</v>
      </c>
      <c r="F6" s="23">
        <v>1.0</v>
      </c>
      <c r="G6" s="23">
        <v>6.0</v>
      </c>
      <c r="H6" s="23">
        <v>8.0</v>
      </c>
      <c r="I6" s="23">
        <v>5.0</v>
      </c>
      <c r="J6" s="23">
        <v>0.0</v>
      </c>
      <c r="K6" s="23">
        <v>24.0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2">
        <v>7.4012002E7</v>
      </c>
      <c r="B7" s="22" t="s">
        <v>26</v>
      </c>
      <c r="C7" s="23">
        <v>77.27</v>
      </c>
      <c r="D7" s="23">
        <v>94.44</v>
      </c>
      <c r="E7" s="23">
        <v>18.18</v>
      </c>
      <c r="F7" s="23">
        <v>0.0</v>
      </c>
      <c r="G7" s="23">
        <v>4.0</v>
      </c>
      <c r="H7" s="23">
        <v>11.0</v>
      </c>
      <c r="I7" s="23">
        <v>2.0</v>
      </c>
      <c r="J7" s="23">
        <v>1.0</v>
      </c>
      <c r="K7" s="23">
        <v>22.0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22">
        <v>7.4012003E7</v>
      </c>
      <c r="B8" s="22" t="s">
        <v>28</v>
      </c>
      <c r="C8" s="23">
        <v>73.91</v>
      </c>
      <c r="D8" s="23">
        <v>94.44</v>
      </c>
      <c r="E8" s="23">
        <v>21.74</v>
      </c>
      <c r="F8" s="23">
        <v>1.0</v>
      </c>
      <c r="G8" s="23">
        <v>4.0</v>
      </c>
      <c r="H8" s="23">
        <v>11.0</v>
      </c>
      <c r="I8" s="23">
        <v>1.0</v>
      </c>
      <c r="J8" s="23">
        <v>1.0</v>
      </c>
      <c r="K8" s="23">
        <v>23.0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2">
        <v>7.4012004E7</v>
      </c>
      <c r="B9" s="22" t="s">
        <v>31</v>
      </c>
      <c r="C9" s="23">
        <v>79.17</v>
      </c>
      <c r="D9" s="23">
        <v>100.0</v>
      </c>
      <c r="E9" s="23">
        <v>20.83</v>
      </c>
      <c r="F9" s="23">
        <v>0.0</v>
      </c>
      <c r="G9" s="23">
        <v>10.0</v>
      </c>
      <c r="H9" s="23">
        <v>7.0</v>
      </c>
      <c r="I9" s="23">
        <v>2.0</v>
      </c>
      <c r="J9" s="23">
        <v>0.0</v>
      </c>
      <c r="K9" s="23">
        <v>24.0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22">
        <v>7.4012005E7</v>
      </c>
      <c r="B10" s="22" t="s">
        <v>33</v>
      </c>
      <c r="C10" s="23">
        <v>77.27</v>
      </c>
      <c r="D10" s="23">
        <v>100.0</v>
      </c>
      <c r="E10" s="23">
        <v>22.73</v>
      </c>
      <c r="F10" s="23">
        <v>0.0</v>
      </c>
      <c r="G10" s="23">
        <v>6.0</v>
      </c>
      <c r="H10" s="23">
        <v>10.0</v>
      </c>
      <c r="I10" s="23">
        <v>1.0</v>
      </c>
      <c r="J10" s="23">
        <v>0.0</v>
      </c>
      <c r="K10" s="23">
        <v>22.0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22">
        <v>7.4012006E7</v>
      </c>
      <c r="B11" s="22" t="s">
        <v>35</v>
      </c>
      <c r="C11" s="23">
        <v>86.36</v>
      </c>
      <c r="D11" s="23">
        <v>100.0</v>
      </c>
      <c r="E11" s="23">
        <v>13.64</v>
      </c>
      <c r="F11" s="23">
        <v>1.0</v>
      </c>
      <c r="G11" s="23">
        <v>8.0</v>
      </c>
      <c r="H11" s="23">
        <v>6.0</v>
      </c>
      <c r="I11" s="23">
        <v>4.0</v>
      </c>
      <c r="J11" s="23">
        <v>0.0</v>
      </c>
      <c r="K11" s="23">
        <v>22.0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22">
        <v>7.4012007E7</v>
      </c>
      <c r="B12" s="22" t="s">
        <v>37</v>
      </c>
      <c r="C12" s="23">
        <v>78.26</v>
      </c>
      <c r="D12" s="23">
        <v>94.74</v>
      </c>
      <c r="E12" s="23">
        <v>17.39</v>
      </c>
      <c r="F12" s="23">
        <v>0.0</v>
      </c>
      <c r="G12" s="23">
        <v>4.0</v>
      </c>
      <c r="H12" s="23">
        <v>8.0</v>
      </c>
      <c r="I12" s="23">
        <v>6.0</v>
      </c>
      <c r="J12" s="23">
        <v>1.0</v>
      </c>
      <c r="K12" s="23">
        <v>23.0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2">
        <v>7.4012008E7</v>
      </c>
      <c r="B13" s="22" t="s">
        <v>39</v>
      </c>
      <c r="C13" s="23">
        <v>73.91</v>
      </c>
      <c r="D13" s="23">
        <v>100.0</v>
      </c>
      <c r="E13" s="23">
        <v>26.09</v>
      </c>
      <c r="F13" s="23">
        <v>1.0</v>
      </c>
      <c r="G13" s="23">
        <v>3.0</v>
      </c>
      <c r="H13" s="23">
        <v>12.0</v>
      </c>
      <c r="I13" s="23">
        <v>1.0</v>
      </c>
      <c r="J13" s="23">
        <v>0.0</v>
      </c>
      <c r="K13" s="23">
        <v>23.0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22">
        <v>7.4012009E7</v>
      </c>
      <c r="B14" s="22" t="s">
        <v>41</v>
      </c>
      <c r="C14" s="23">
        <v>69.57</v>
      </c>
      <c r="D14" s="23">
        <v>100.0</v>
      </c>
      <c r="E14" s="23">
        <v>30.43</v>
      </c>
      <c r="F14" s="23">
        <v>1.0</v>
      </c>
      <c r="G14" s="23">
        <v>5.0</v>
      </c>
      <c r="H14" s="23">
        <v>9.0</v>
      </c>
      <c r="I14" s="23">
        <v>1.0</v>
      </c>
      <c r="J14" s="23">
        <v>0.0</v>
      </c>
      <c r="K14" s="23">
        <v>23.0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2">
        <v>7.4013005E7</v>
      </c>
      <c r="B15" s="22" t="s">
        <v>45</v>
      </c>
      <c r="C15" s="23">
        <v>100.0</v>
      </c>
      <c r="D15" s="23">
        <v>100.0</v>
      </c>
      <c r="E15" s="23">
        <v>0.0</v>
      </c>
      <c r="F15" s="23">
        <v>0.0</v>
      </c>
      <c r="G15" s="23">
        <v>0.0</v>
      </c>
      <c r="H15" s="23">
        <v>0.0</v>
      </c>
      <c r="I15" s="23">
        <v>1.0</v>
      </c>
      <c r="J15" s="23">
        <v>0.0</v>
      </c>
      <c r="K15" s="23">
        <v>1.0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22">
        <v>7.4013006E7</v>
      </c>
      <c r="B16" s="22" t="s">
        <v>47</v>
      </c>
      <c r="C16" s="23">
        <v>100.0</v>
      </c>
      <c r="D16" s="23">
        <v>100.0</v>
      </c>
      <c r="E16" s="23">
        <v>0.0</v>
      </c>
      <c r="F16" s="23">
        <v>0.0</v>
      </c>
      <c r="G16" s="23">
        <v>0.0</v>
      </c>
      <c r="H16" s="23">
        <v>0.0</v>
      </c>
      <c r="I16" s="23">
        <v>1.0</v>
      </c>
      <c r="J16" s="23">
        <v>0.0</v>
      </c>
      <c r="K16" s="23">
        <v>1.0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2">
        <v>7.4013007E7</v>
      </c>
      <c r="B17" s="22" t="s">
        <v>49</v>
      </c>
      <c r="C17" s="23">
        <v>100.0</v>
      </c>
      <c r="D17" s="23">
        <v>100.0</v>
      </c>
      <c r="E17" s="23">
        <v>0.0</v>
      </c>
      <c r="F17" s="23">
        <v>0.0</v>
      </c>
      <c r="G17" s="23">
        <v>0.0</v>
      </c>
      <c r="H17" s="23">
        <v>1.0</v>
      </c>
      <c r="I17" s="23">
        <v>0.0</v>
      </c>
      <c r="J17" s="23">
        <v>0.0</v>
      </c>
      <c r="K17" s="23">
        <v>1.0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22">
        <v>7.4013008E7</v>
      </c>
      <c r="B18" s="22" t="s">
        <v>51</v>
      </c>
      <c r="C18" s="23">
        <v>100.0</v>
      </c>
      <c r="D18" s="23">
        <v>100.0</v>
      </c>
      <c r="E18" s="23">
        <v>0.0</v>
      </c>
      <c r="F18" s="23">
        <v>0.0</v>
      </c>
      <c r="G18" s="23">
        <v>0.0</v>
      </c>
      <c r="H18" s="23">
        <v>0.0</v>
      </c>
      <c r="I18" s="23">
        <v>1.0</v>
      </c>
      <c r="J18" s="23">
        <v>0.0</v>
      </c>
      <c r="K18" s="23">
        <v>1.0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22">
        <v>7.4015001E7</v>
      </c>
      <c r="B19" s="22" t="s">
        <v>53</v>
      </c>
      <c r="C19" s="23">
        <v>100.0</v>
      </c>
      <c r="D19" s="23">
        <v>100.0</v>
      </c>
      <c r="E19" s="23">
        <v>0.0</v>
      </c>
      <c r="F19" s="23">
        <v>0.0</v>
      </c>
      <c r="G19" s="23">
        <v>17.0</v>
      </c>
      <c r="H19" s="23">
        <v>4.0</v>
      </c>
      <c r="I19" s="23">
        <v>1.0</v>
      </c>
      <c r="J19" s="23">
        <v>0.0</v>
      </c>
      <c r="K19" s="23">
        <v>22.0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22">
        <v>7.4016001E7</v>
      </c>
      <c r="B20" s="22" t="s">
        <v>55</v>
      </c>
      <c r="C20" s="23">
        <v>72.0</v>
      </c>
      <c r="D20" s="23">
        <v>100.0</v>
      </c>
      <c r="E20" s="23">
        <v>28.0</v>
      </c>
      <c r="F20" s="23">
        <v>1.0</v>
      </c>
      <c r="G20" s="23">
        <v>16.0</v>
      </c>
      <c r="H20" s="23">
        <v>1.0</v>
      </c>
      <c r="I20" s="23">
        <v>0.0</v>
      </c>
      <c r="J20" s="23">
        <v>0.0</v>
      </c>
      <c r="K20" s="23">
        <v>25.0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>
      <c r="A21" s="24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>
      <c r="A22" s="21" t="s">
        <v>56</v>
      </c>
      <c r="B22" s="21" t="s">
        <v>57</v>
      </c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>
      <c r="A23" s="19" t="s">
        <v>8</v>
      </c>
      <c r="B23" s="19" t="s">
        <v>9</v>
      </c>
      <c r="C23" s="19" t="s">
        <v>10</v>
      </c>
      <c r="D23" s="19" t="s">
        <v>11</v>
      </c>
      <c r="E23" s="19" t="s">
        <v>12</v>
      </c>
      <c r="F23" s="19" t="s">
        <v>13</v>
      </c>
      <c r="G23" s="19" t="s">
        <v>14</v>
      </c>
      <c r="H23" s="19" t="s">
        <v>15</v>
      </c>
      <c r="I23" s="19" t="s">
        <v>16</v>
      </c>
      <c r="J23" s="19" t="s">
        <v>17</v>
      </c>
      <c r="K23" s="19" t="s">
        <v>18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>
      <c r="A24" s="22">
        <v>7.4712001E7</v>
      </c>
      <c r="B24" s="22" t="s">
        <v>59</v>
      </c>
      <c r="C24" s="23">
        <v>78.26</v>
      </c>
      <c r="D24" s="23">
        <v>85.71</v>
      </c>
      <c r="E24" s="23">
        <v>8.7</v>
      </c>
      <c r="F24" s="23">
        <v>0.0</v>
      </c>
      <c r="G24" s="23">
        <v>0.0</v>
      </c>
      <c r="H24" s="23">
        <v>5.0</v>
      </c>
      <c r="I24" s="23">
        <v>13.0</v>
      </c>
      <c r="J24" s="23">
        <v>3.0</v>
      </c>
      <c r="K24" s="23">
        <v>23.0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>
      <c r="A25" s="22">
        <v>7.4712002E7</v>
      </c>
      <c r="B25" s="22" t="s">
        <v>61</v>
      </c>
      <c r="C25" s="23">
        <v>100.0</v>
      </c>
      <c r="D25" s="23">
        <v>100.0</v>
      </c>
      <c r="E25" s="23">
        <v>0.0</v>
      </c>
      <c r="F25" s="23">
        <v>0.0</v>
      </c>
      <c r="G25" s="23">
        <v>0.0</v>
      </c>
      <c r="H25" s="23">
        <v>2.0</v>
      </c>
      <c r="I25" s="23">
        <v>15.0</v>
      </c>
      <c r="J25" s="23">
        <v>0.0</v>
      </c>
      <c r="K25" s="23">
        <v>17.0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>
      <c r="A26" s="22">
        <v>7.4712003E7</v>
      </c>
      <c r="B26" s="22" t="s">
        <v>63</v>
      </c>
      <c r="C26" s="23">
        <v>87.5</v>
      </c>
      <c r="D26" s="23">
        <v>95.45</v>
      </c>
      <c r="E26" s="23">
        <v>8.33</v>
      </c>
      <c r="F26" s="23">
        <v>1.0</v>
      </c>
      <c r="G26" s="23">
        <v>3.0</v>
      </c>
      <c r="H26" s="23">
        <v>8.0</v>
      </c>
      <c r="I26" s="23">
        <v>9.0</v>
      </c>
      <c r="J26" s="23">
        <v>1.0</v>
      </c>
      <c r="K26" s="23">
        <v>24.0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>
      <c r="A27" s="22">
        <v>7.4712004E7</v>
      </c>
      <c r="B27" s="22" t="s">
        <v>65</v>
      </c>
      <c r="C27" s="23">
        <v>86.96</v>
      </c>
      <c r="D27" s="23">
        <v>95.24</v>
      </c>
      <c r="E27" s="23">
        <v>8.7</v>
      </c>
      <c r="F27" s="23">
        <v>0.0</v>
      </c>
      <c r="G27" s="23">
        <v>2.0</v>
      </c>
      <c r="H27" s="23">
        <v>11.0</v>
      </c>
      <c r="I27" s="23">
        <v>7.0</v>
      </c>
      <c r="J27" s="23">
        <v>1.0</v>
      </c>
      <c r="K27" s="23">
        <v>23.0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>
      <c r="A28" s="22">
        <v>7.4712005E7</v>
      </c>
      <c r="B28" s="22" t="s">
        <v>67</v>
      </c>
      <c r="C28" s="23">
        <v>100.0</v>
      </c>
      <c r="D28" s="23">
        <v>100.0</v>
      </c>
      <c r="E28" s="23">
        <v>0.0</v>
      </c>
      <c r="F28" s="23">
        <v>1.0</v>
      </c>
      <c r="G28" s="23">
        <v>0.0</v>
      </c>
      <c r="H28" s="23">
        <v>9.0</v>
      </c>
      <c r="I28" s="23">
        <v>7.0</v>
      </c>
      <c r="J28" s="23">
        <v>0.0</v>
      </c>
      <c r="K28" s="23">
        <v>17.0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>
      <c r="A29" s="22">
        <v>7.4712006E7</v>
      </c>
      <c r="B29" s="22" t="s">
        <v>69</v>
      </c>
      <c r="C29" s="23">
        <v>94.74</v>
      </c>
      <c r="D29" s="23">
        <v>100.0</v>
      </c>
      <c r="E29" s="23">
        <v>5.26</v>
      </c>
      <c r="F29" s="23">
        <v>1.0</v>
      </c>
      <c r="G29" s="23">
        <v>0.0</v>
      </c>
      <c r="H29" s="23">
        <v>9.0</v>
      </c>
      <c r="I29" s="23">
        <v>8.0</v>
      </c>
      <c r="J29" s="23">
        <v>0.0</v>
      </c>
      <c r="K29" s="23">
        <v>19.0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>
      <c r="A30" s="22">
        <v>7.4712007E7</v>
      </c>
      <c r="B30" s="22" t="s">
        <v>71</v>
      </c>
      <c r="C30" s="23">
        <v>83.33</v>
      </c>
      <c r="D30" s="23">
        <v>90.91</v>
      </c>
      <c r="E30" s="23">
        <v>8.33</v>
      </c>
      <c r="F30" s="23">
        <v>0.0</v>
      </c>
      <c r="G30" s="23">
        <v>0.0</v>
      </c>
      <c r="H30" s="23">
        <v>5.0</v>
      </c>
      <c r="I30" s="23">
        <v>15.0</v>
      </c>
      <c r="J30" s="23">
        <v>2.0</v>
      </c>
      <c r="K30" s="23">
        <v>24.0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>
      <c r="A31" s="22">
        <v>7.4712008E7</v>
      </c>
      <c r="B31" s="22" t="s">
        <v>73</v>
      </c>
      <c r="C31" s="23">
        <v>95.24</v>
      </c>
      <c r="D31" s="23">
        <v>100.0</v>
      </c>
      <c r="E31" s="23">
        <v>4.76</v>
      </c>
      <c r="F31" s="23">
        <v>1.0</v>
      </c>
      <c r="G31" s="23">
        <v>2.0</v>
      </c>
      <c r="H31" s="23">
        <v>13.0</v>
      </c>
      <c r="I31" s="23">
        <v>4.0</v>
      </c>
      <c r="J31" s="23">
        <v>0.0</v>
      </c>
      <c r="K31" s="23">
        <v>21.0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>
      <c r="A32" s="22">
        <v>7.4712009E7</v>
      </c>
      <c r="B32" s="22" t="s">
        <v>75</v>
      </c>
      <c r="C32" s="23">
        <v>95.24</v>
      </c>
      <c r="D32" s="23">
        <v>100.0</v>
      </c>
      <c r="E32" s="23">
        <v>4.76</v>
      </c>
      <c r="F32" s="23">
        <v>1.0</v>
      </c>
      <c r="G32" s="23">
        <v>4.0</v>
      </c>
      <c r="H32" s="23">
        <v>14.0</v>
      </c>
      <c r="I32" s="23">
        <v>1.0</v>
      </c>
      <c r="J32" s="23">
        <v>0.0</v>
      </c>
      <c r="K32" s="23">
        <v>21.0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>
      <c r="A33" s="22">
        <v>7.471201E7</v>
      </c>
      <c r="B33" s="22" t="s">
        <v>77</v>
      </c>
      <c r="C33" s="23">
        <v>83.33</v>
      </c>
      <c r="D33" s="23">
        <v>83.33</v>
      </c>
      <c r="E33" s="23">
        <v>0.0</v>
      </c>
      <c r="F33" s="23">
        <v>0.0</v>
      </c>
      <c r="G33" s="23">
        <v>0.0</v>
      </c>
      <c r="H33" s="23">
        <v>4.0</v>
      </c>
      <c r="I33" s="23">
        <v>11.0</v>
      </c>
      <c r="J33" s="23">
        <v>3.0</v>
      </c>
      <c r="K33" s="23">
        <v>18.0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>
      <c r="A34" s="22">
        <v>7.4712011E7</v>
      </c>
      <c r="B34" s="22" t="s">
        <v>79</v>
      </c>
      <c r="C34" s="23">
        <v>100.0</v>
      </c>
      <c r="D34" s="23">
        <v>100.0</v>
      </c>
      <c r="E34" s="23">
        <v>0.0</v>
      </c>
      <c r="F34" s="23">
        <v>0.0</v>
      </c>
      <c r="G34" s="23">
        <v>6.0</v>
      </c>
      <c r="H34" s="23">
        <v>12.0</v>
      </c>
      <c r="I34" s="23">
        <v>1.0</v>
      </c>
      <c r="J34" s="23">
        <v>0.0</v>
      </c>
      <c r="K34" s="23">
        <v>19.0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>
      <c r="A35" s="22">
        <v>7.4712012E7</v>
      </c>
      <c r="B35" s="22" t="s">
        <v>81</v>
      </c>
      <c r="C35" s="23">
        <v>100.0</v>
      </c>
      <c r="D35" s="23">
        <v>100.0</v>
      </c>
      <c r="E35" s="23">
        <v>0.0</v>
      </c>
      <c r="F35" s="23">
        <v>1.0</v>
      </c>
      <c r="G35" s="23">
        <v>8.0</v>
      </c>
      <c r="H35" s="23">
        <v>9.0</v>
      </c>
      <c r="I35" s="23">
        <v>0.0</v>
      </c>
      <c r="J35" s="23">
        <v>0.0</v>
      </c>
      <c r="K35" s="23">
        <v>18.0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>
      <c r="A36" s="22">
        <v>7.4712013E7</v>
      </c>
      <c r="B36" s="22" t="s">
        <v>83</v>
      </c>
      <c r="C36" s="23">
        <v>100.0</v>
      </c>
      <c r="D36" s="23">
        <v>100.0</v>
      </c>
      <c r="E36" s="23">
        <v>0.0</v>
      </c>
      <c r="F36" s="23">
        <v>1.0</v>
      </c>
      <c r="G36" s="23">
        <v>11.0</v>
      </c>
      <c r="H36" s="23">
        <v>6.0</v>
      </c>
      <c r="I36" s="23">
        <v>0.0</v>
      </c>
      <c r="J36" s="23">
        <v>0.0</v>
      </c>
      <c r="K36" s="23">
        <v>18.0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>
      <c r="A37" s="22">
        <v>7.4712014E7</v>
      </c>
      <c r="B37" s="22" t="s">
        <v>85</v>
      </c>
      <c r="C37" s="23">
        <v>100.0</v>
      </c>
      <c r="D37" s="23">
        <v>100.0</v>
      </c>
      <c r="E37" s="23">
        <v>0.0</v>
      </c>
      <c r="F37" s="23">
        <v>0.0</v>
      </c>
      <c r="G37" s="23">
        <v>4.0</v>
      </c>
      <c r="H37" s="23">
        <v>11.0</v>
      </c>
      <c r="I37" s="23">
        <v>3.0</v>
      </c>
      <c r="J37" s="23">
        <v>0.0</v>
      </c>
      <c r="K37" s="23">
        <v>18.0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>
      <c r="A38" s="22">
        <v>7.4712015E7</v>
      </c>
      <c r="B38" s="22" t="s">
        <v>87</v>
      </c>
      <c r="C38" s="23">
        <v>100.0</v>
      </c>
      <c r="D38" s="23">
        <v>100.0</v>
      </c>
      <c r="E38" s="23">
        <v>0.0</v>
      </c>
      <c r="F38" s="23">
        <v>1.0</v>
      </c>
      <c r="G38" s="23">
        <v>3.0</v>
      </c>
      <c r="H38" s="23">
        <v>13.0</v>
      </c>
      <c r="I38" s="23">
        <v>1.0</v>
      </c>
      <c r="J38" s="23">
        <v>0.0</v>
      </c>
      <c r="K38" s="23">
        <v>18.0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>
      <c r="A39" s="22">
        <v>7.4712016E7</v>
      </c>
      <c r="B39" s="22" t="s">
        <v>89</v>
      </c>
      <c r="C39" s="23">
        <v>95.24</v>
      </c>
      <c r="D39" s="23">
        <v>100.0</v>
      </c>
      <c r="E39" s="23">
        <v>4.76</v>
      </c>
      <c r="F39" s="23">
        <v>0.0</v>
      </c>
      <c r="G39" s="23">
        <v>1.0</v>
      </c>
      <c r="H39" s="23">
        <v>9.0</v>
      </c>
      <c r="I39" s="23">
        <v>10.0</v>
      </c>
      <c r="J39" s="23">
        <v>0.0</v>
      </c>
      <c r="K39" s="23">
        <v>21.0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>
      <c r="A40" s="22">
        <v>7.471301E7</v>
      </c>
      <c r="B40" s="22" t="s">
        <v>91</v>
      </c>
      <c r="C40" s="23">
        <v>100.0</v>
      </c>
      <c r="D40" s="23">
        <v>100.0</v>
      </c>
      <c r="E40" s="23">
        <v>0.0</v>
      </c>
      <c r="F40" s="23">
        <v>1.0</v>
      </c>
      <c r="G40" s="23">
        <v>0.0</v>
      </c>
      <c r="H40" s="23">
        <v>0.0</v>
      </c>
      <c r="I40" s="23">
        <v>0.0</v>
      </c>
      <c r="J40" s="23">
        <v>0.0</v>
      </c>
      <c r="K40" s="23">
        <v>1.0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>
      <c r="A41" s="22">
        <v>7.4713011E7</v>
      </c>
      <c r="B41" s="22" t="s">
        <v>93</v>
      </c>
      <c r="C41" s="23">
        <v>100.0</v>
      </c>
      <c r="D41" s="23">
        <v>100.0</v>
      </c>
      <c r="E41" s="23">
        <v>0.0</v>
      </c>
      <c r="F41" s="23">
        <v>1.0</v>
      </c>
      <c r="G41" s="23">
        <v>0.0</v>
      </c>
      <c r="H41" s="23">
        <v>0.0</v>
      </c>
      <c r="I41" s="23">
        <v>0.0</v>
      </c>
      <c r="J41" s="23">
        <v>0.0</v>
      </c>
      <c r="K41" s="23">
        <v>1.0</v>
      </c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>
      <c r="A42" s="22">
        <v>7.4713012E7</v>
      </c>
      <c r="B42" s="22" t="s">
        <v>95</v>
      </c>
      <c r="C42" s="23">
        <v>100.0</v>
      </c>
      <c r="D42" s="23">
        <v>100.0</v>
      </c>
      <c r="E42" s="23">
        <v>0.0</v>
      </c>
      <c r="F42" s="23">
        <v>0.0</v>
      </c>
      <c r="G42" s="23">
        <v>1.0</v>
      </c>
      <c r="H42" s="23">
        <v>0.0</v>
      </c>
      <c r="I42" s="23">
        <v>0.0</v>
      </c>
      <c r="J42" s="23">
        <v>0.0</v>
      </c>
      <c r="K42" s="23">
        <v>1.0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>
      <c r="A43" s="22">
        <v>7.4713013E7</v>
      </c>
      <c r="B43" s="22" t="s">
        <v>97</v>
      </c>
      <c r="C43" s="23">
        <v>100.0</v>
      </c>
      <c r="D43" s="23">
        <v>100.0</v>
      </c>
      <c r="E43" s="23">
        <v>0.0</v>
      </c>
      <c r="F43" s="23">
        <v>0.0</v>
      </c>
      <c r="G43" s="23">
        <v>1.0</v>
      </c>
      <c r="H43" s="23">
        <v>0.0</v>
      </c>
      <c r="I43" s="23">
        <v>0.0</v>
      </c>
      <c r="J43" s="23">
        <v>0.0</v>
      </c>
      <c r="K43" s="23">
        <v>1.0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>
      <c r="A44" s="22">
        <v>7.4713015E7</v>
      </c>
      <c r="B44" s="22" t="s">
        <v>99</v>
      </c>
      <c r="C44" s="23">
        <v>33.33</v>
      </c>
      <c r="D44" s="23">
        <v>40.0</v>
      </c>
      <c r="E44" s="23">
        <v>16.67</v>
      </c>
      <c r="F44" s="23">
        <v>0.0</v>
      </c>
      <c r="G44" s="23">
        <v>0.0</v>
      </c>
      <c r="H44" s="23">
        <v>2.0</v>
      </c>
      <c r="I44" s="23">
        <v>0.0</v>
      </c>
      <c r="J44" s="23">
        <v>3.0</v>
      </c>
      <c r="K44" s="23">
        <v>6.0</v>
      </c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>
      <c r="A45" s="22">
        <v>7.4713016E7</v>
      </c>
      <c r="B45" s="22" t="s">
        <v>101</v>
      </c>
      <c r="C45" s="23">
        <v>75.0</v>
      </c>
      <c r="D45" s="23">
        <v>75.0</v>
      </c>
      <c r="E45" s="23">
        <v>0.0</v>
      </c>
      <c r="F45" s="23">
        <v>0.0</v>
      </c>
      <c r="G45" s="23">
        <v>0.0</v>
      </c>
      <c r="H45" s="23">
        <v>3.0</v>
      </c>
      <c r="I45" s="23">
        <v>0.0</v>
      </c>
      <c r="J45" s="23">
        <v>1.0</v>
      </c>
      <c r="K45" s="23">
        <v>4.0</v>
      </c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>
      <c r="A46" s="22">
        <v>7.4713017E7</v>
      </c>
      <c r="B46" s="22" t="s">
        <v>103</v>
      </c>
      <c r="C46" s="23">
        <v>64.71</v>
      </c>
      <c r="D46" s="23">
        <v>84.62</v>
      </c>
      <c r="E46" s="23">
        <v>23.53</v>
      </c>
      <c r="F46" s="23">
        <v>0.0</v>
      </c>
      <c r="G46" s="23">
        <v>1.0</v>
      </c>
      <c r="H46" s="23">
        <v>2.0</v>
      </c>
      <c r="I46" s="23">
        <v>8.0</v>
      </c>
      <c r="J46" s="23">
        <v>2.0</v>
      </c>
      <c r="K46" s="23">
        <v>17.0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>
      <c r="A47" s="22">
        <v>7.4713018E7</v>
      </c>
      <c r="B47" s="22" t="s">
        <v>105</v>
      </c>
      <c r="C47" s="23">
        <v>100.0</v>
      </c>
      <c r="D47" s="23">
        <v>100.0</v>
      </c>
      <c r="E47" s="23">
        <v>0.0</v>
      </c>
      <c r="F47" s="23">
        <v>0.0</v>
      </c>
      <c r="G47" s="23">
        <v>2.0</v>
      </c>
      <c r="H47" s="23">
        <v>9.0</v>
      </c>
      <c r="I47" s="23">
        <v>7.0</v>
      </c>
      <c r="J47" s="23">
        <v>0.0</v>
      </c>
      <c r="K47" s="23">
        <v>18.0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>
      <c r="A48" s="22">
        <v>7.4713019E7</v>
      </c>
      <c r="B48" s="22" t="s">
        <v>107</v>
      </c>
      <c r="C48" s="23">
        <v>94.74</v>
      </c>
      <c r="D48" s="23">
        <v>94.74</v>
      </c>
      <c r="E48" s="23">
        <v>0.0</v>
      </c>
      <c r="F48" s="23">
        <v>1.0</v>
      </c>
      <c r="G48" s="23">
        <v>5.0</v>
      </c>
      <c r="H48" s="23">
        <v>7.0</v>
      </c>
      <c r="I48" s="23">
        <v>5.0</v>
      </c>
      <c r="J48" s="23">
        <v>1.0</v>
      </c>
      <c r="K48" s="23">
        <v>19.0</v>
      </c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>
      <c r="A49" s="22">
        <v>7.471302E7</v>
      </c>
      <c r="B49" s="22" t="s">
        <v>109</v>
      </c>
      <c r="C49" s="23">
        <v>100.0</v>
      </c>
      <c r="D49" s="23">
        <v>100.0</v>
      </c>
      <c r="E49" s="23">
        <v>0.0</v>
      </c>
      <c r="F49" s="23">
        <v>0.0</v>
      </c>
      <c r="G49" s="23">
        <v>7.0</v>
      </c>
      <c r="H49" s="23">
        <v>12.0</v>
      </c>
      <c r="I49" s="23">
        <v>0.0</v>
      </c>
      <c r="J49" s="23">
        <v>0.0</v>
      </c>
      <c r="K49" s="23">
        <v>19.0</v>
      </c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>
      <c r="A50" s="22">
        <v>7.4713021E7</v>
      </c>
      <c r="B50" s="22" t="s">
        <v>111</v>
      </c>
      <c r="C50" s="23">
        <v>95.0</v>
      </c>
      <c r="D50" s="23">
        <v>95.0</v>
      </c>
      <c r="E50" s="23">
        <v>0.0</v>
      </c>
      <c r="F50" s="23">
        <v>1.0</v>
      </c>
      <c r="G50" s="23">
        <v>0.0</v>
      </c>
      <c r="H50" s="23">
        <v>9.0</v>
      </c>
      <c r="I50" s="23">
        <v>9.0</v>
      </c>
      <c r="J50" s="23">
        <v>1.0</v>
      </c>
      <c r="K50" s="23">
        <v>20.0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>
      <c r="A51" s="22">
        <v>7.4716001E7</v>
      </c>
      <c r="B51" s="22" t="s">
        <v>55</v>
      </c>
      <c r="C51" s="23">
        <v>74.07</v>
      </c>
      <c r="D51" s="23">
        <v>100.0</v>
      </c>
      <c r="E51" s="23">
        <v>25.93</v>
      </c>
      <c r="F51" s="23">
        <v>1.0</v>
      </c>
      <c r="G51" s="23">
        <v>13.0</v>
      </c>
      <c r="H51" s="23">
        <v>6.0</v>
      </c>
      <c r="I51" s="23">
        <v>0.0</v>
      </c>
      <c r="J51" s="23">
        <v>0.0</v>
      </c>
      <c r="K51" s="23">
        <v>27.0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>
      <c r="A52" s="22">
        <v>7.4718002E7</v>
      </c>
      <c r="B52" s="22" t="s">
        <v>114</v>
      </c>
      <c r="C52" s="23">
        <v>100.0</v>
      </c>
      <c r="D52" s="23">
        <v>100.0</v>
      </c>
      <c r="E52" s="23">
        <v>0.0</v>
      </c>
      <c r="F52" s="23">
        <v>0.0</v>
      </c>
      <c r="G52" s="23">
        <v>0.0</v>
      </c>
      <c r="H52" s="23">
        <v>0.0</v>
      </c>
      <c r="I52" s="23">
        <v>1.0</v>
      </c>
      <c r="J52" s="23">
        <v>0.0</v>
      </c>
      <c r="K52" s="23">
        <v>1.0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>
      <c r="A53" s="22">
        <v>7.4718006E7</v>
      </c>
      <c r="B53" s="22" t="s">
        <v>116</v>
      </c>
      <c r="C53" s="23">
        <v>0.0</v>
      </c>
      <c r="D53" s="25"/>
      <c r="E53" s="23">
        <v>100.0</v>
      </c>
      <c r="F53" s="23">
        <v>0.0</v>
      </c>
      <c r="G53" s="23">
        <v>0.0</v>
      </c>
      <c r="H53" s="23">
        <v>0.0</v>
      </c>
      <c r="I53" s="23">
        <v>0.0</v>
      </c>
      <c r="J53" s="23">
        <v>0.0</v>
      </c>
      <c r="K53" s="23">
        <v>1.0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>
      <c r="A54" s="22">
        <v>7.4718009E7</v>
      </c>
      <c r="B54" s="22" t="s">
        <v>118</v>
      </c>
      <c r="C54" s="23">
        <v>50.0</v>
      </c>
      <c r="D54" s="23">
        <v>50.0</v>
      </c>
      <c r="E54" s="23">
        <v>0.0</v>
      </c>
      <c r="F54" s="23">
        <v>0.0</v>
      </c>
      <c r="G54" s="23">
        <v>0.0</v>
      </c>
      <c r="H54" s="23">
        <v>0.0</v>
      </c>
      <c r="I54" s="23">
        <v>1.0</v>
      </c>
      <c r="J54" s="23">
        <v>1.0</v>
      </c>
      <c r="K54" s="23">
        <v>2.0</v>
      </c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>
      <c r="A55" s="22">
        <v>7.4718016E7</v>
      </c>
      <c r="B55" s="22" t="s">
        <v>258</v>
      </c>
      <c r="C55" s="23">
        <v>100.0</v>
      </c>
      <c r="D55" s="23">
        <v>100.0</v>
      </c>
      <c r="E55" s="23">
        <v>0.0</v>
      </c>
      <c r="F55" s="23">
        <v>0.0</v>
      </c>
      <c r="G55" s="23">
        <v>0.0</v>
      </c>
      <c r="H55" s="23">
        <v>0.0</v>
      </c>
      <c r="I55" s="23">
        <v>1.0</v>
      </c>
      <c r="J55" s="23">
        <v>0.0</v>
      </c>
      <c r="K55" s="23">
        <v>1.0</v>
      </c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>
      <c r="A56" s="22">
        <v>7.4718019E7</v>
      </c>
      <c r="B56" s="22" t="s">
        <v>124</v>
      </c>
      <c r="C56" s="23">
        <v>0.0</v>
      </c>
      <c r="D56" s="25"/>
      <c r="E56" s="23">
        <v>100.0</v>
      </c>
      <c r="F56" s="23">
        <v>0.0</v>
      </c>
      <c r="G56" s="23">
        <v>0.0</v>
      </c>
      <c r="H56" s="23">
        <v>0.0</v>
      </c>
      <c r="I56" s="23">
        <v>0.0</v>
      </c>
      <c r="J56" s="23">
        <v>0.0</v>
      </c>
      <c r="K56" s="23">
        <v>1.0</v>
      </c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>
      <c r="A57" s="22">
        <v>7.4718022E7</v>
      </c>
      <c r="B57" s="22" t="s">
        <v>259</v>
      </c>
      <c r="C57" s="23">
        <v>100.0</v>
      </c>
      <c r="D57" s="23">
        <v>100.0</v>
      </c>
      <c r="E57" s="23">
        <v>0.0</v>
      </c>
      <c r="F57" s="23">
        <v>0.0</v>
      </c>
      <c r="G57" s="23">
        <v>1.0</v>
      </c>
      <c r="H57" s="23">
        <v>1.0</v>
      </c>
      <c r="I57" s="23">
        <v>0.0</v>
      </c>
      <c r="J57" s="23">
        <v>0.0</v>
      </c>
      <c r="K57" s="23">
        <v>2.0</v>
      </c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>
      <c r="A58" s="22">
        <v>7.4718023E7</v>
      </c>
      <c r="B58" s="22" t="s">
        <v>260</v>
      </c>
      <c r="C58" s="23">
        <v>100.0</v>
      </c>
      <c r="D58" s="23">
        <v>100.0</v>
      </c>
      <c r="E58" s="23">
        <v>0.0</v>
      </c>
      <c r="F58" s="23">
        <v>0.0</v>
      </c>
      <c r="G58" s="23">
        <v>2.0</v>
      </c>
      <c r="H58" s="23">
        <v>0.0</v>
      </c>
      <c r="I58" s="23">
        <v>0.0</v>
      </c>
      <c r="J58" s="23">
        <v>0.0</v>
      </c>
      <c r="K58" s="23">
        <v>2.0</v>
      </c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>
      <c r="A59" s="22">
        <v>7.4718025E7</v>
      </c>
      <c r="B59" s="22" t="s">
        <v>261</v>
      </c>
      <c r="C59" s="23">
        <v>100.0</v>
      </c>
      <c r="D59" s="23">
        <v>100.0</v>
      </c>
      <c r="E59" s="23">
        <v>0.0</v>
      </c>
      <c r="F59" s="23">
        <v>0.0</v>
      </c>
      <c r="G59" s="23">
        <v>0.0</v>
      </c>
      <c r="H59" s="23">
        <v>0.0</v>
      </c>
      <c r="I59" s="23">
        <v>1.0</v>
      </c>
      <c r="J59" s="23">
        <v>0.0</v>
      </c>
      <c r="K59" s="23">
        <v>1.0</v>
      </c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>
      <c r="A60" s="22">
        <v>7.4718026E7</v>
      </c>
      <c r="B60" s="22" t="s">
        <v>262</v>
      </c>
      <c r="C60" s="23">
        <v>100.0</v>
      </c>
      <c r="D60" s="23">
        <v>100.0</v>
      </c>
      <c r="E60" s="23">
        <v>0.0</v>
      </c>
      <c r="F60" s="23">
        <v>0.0</v>
      </c>
      <c r="G60" s="23">
        <v>1.0</v>
      </c>
      <c r="H60" s="23">
        <v>1.0</v>
      </c>
      <c r="I60" s="23">
        <v>0.0</v>
      </c>
      <c r="J60" s="23">
        <v>0.0</v>
      </c>
      <c r="K60" s="23">
        <v>2.0</v>
      </c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>
      <c r="A61" s="22">
        <v>7.4718027E7</v>
      </c>
      <c r="B61" s="22" t="s">
        <v>263</v>
      </c>
      <c r="C61" s="23">
        <v>100.0</v>
      </c>
      <c r="D61" s="23">
        <v>100.0</v>
      </c>
      <c r="E61" s="23">
        <v>0.0</v>
      </c>
      <c r="F61" s="23">
        <v>0.0</v>
      </c>
      <c r="G61" s="23">
        <v>1.0</v>
      </c>
      <c r="H61" s="23">
        <v>1.0</v>
      </c>
      <c r="I61" s="23">
        <v>0.0</v>
      </c>
      <c r="J61" s="23">
        <v>0.0</v>
      </c>
      <c r="K61" s="23">
        <v>2.0</v>
      </c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>
      <c r="A62" s="22">
        <v>7.4718028E7</v>
      </c>
      <c r="B62" s="22" t="s">
        <v>69</v>
      </c>
      <c r="C62" s="23">
        <v>100.0</v>
      </c>
      <c r="D62" s="23">
        <v>100.0</v>
      </c>
      <c r="E62" s="23">
        <v>0.0</v>
      </c>
      <c r="F62" s="23">
        <v>0.0</v>
      </c>
      <c r="G62" s="23">
        <v>0.0</v>
      </c>
      <c r="H62" s="23">
        <v>1.0</v>
      </c>
      <c r="I62" s="23">
        <v>1.0</v>
      </c>
      <c r="J62" s="23">
        <v>0.0</v>
      </c>
      <c r="K62" s="23">
        <v>2.0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>
      <c r="A63" s="22">
        <v>7.4718029E7</v>
      </c>
      <c r="B63" s="22" t="s">
        <v>59</v>
      </c>
      <c r="C63" s="23">
        <v>100.0</v>
      </c>
      <c r="D63" s="23">
        <v>100.0</v>
      </c>
      <c r="E63" s="23">
        <v>0.0</v>
      </c>
      <c r="F63" s="23">
        <v>0.0</v>
      </c>
      <c r="G63" s="23">
        <v>0.0</v>
      </c>
      <c r="H63" s="23">
        <v>1.0</v>
      </c>
      <c r="I63" s="23">
        <v>0.0</v>
      </c>
      <c r="J63" s="23">
        <v>0.0</v>
      </c>
      <c r="K63" s="23">
        <v>1.0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>
      <c r="A64" s="24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>
      <c r="A65" s="21" t="s">
        <v>127</v>
      </c>
      <c r="B65" s="21" t="s">
        <v>128</v>
      </c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>
      <c r="A66" s="19" t="s">
        <v>8</v>
      </c>
      <c r="B66" s="19" t="s">
        <v>9</v>
      </c>
      <c r="C66" s="19" t="s">
        <v>10</v>
      </c>
      <c r="D66" s="19" t="s">
        <v>11</v>
      </c>
      <c r="E66" s="19" t="s">
        <v>12</v>
      </c>
      <c r="F66" s="19" t="s">
        <v>13</v>
      </c>
      <c r="G66" s="19" t="s">
        <v>14</v>
      </c>
      <c r="H66" s="19" t="s">
        <v>15</v>
      </c>
      <c r="I66" s="19" t="s">
        <v>16</v>
      </c>
      <c r="J66" s="19" t="s">
        <v>17</v>
      </c>
      <c r="K66" s="19" t="s">
        <v>18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>
      <c r="A67" s="22">
        <v>7.7212001E7</v>
      </c>
      <c r="B67" s="22" t="s">
        <v>43</v>
      </c>
      <c r="C67" s="23">
        <v>57.89</v>
      </c>
      <c r="D67" s="23">
        <v>61.11</v>
      </c>
      <c r="E67" s="23">
        <v>5.26</v>
      </c>
      <c r="F67" s="23">
        <v>1.0</v>
      </c>
      <c r="G67" s="23">
        <v>2.0</v>
      </c>
      <c r="H67" s="23">
        <v>7.0</v>
      </c>
      <c r="I67" s="23">
        <v>1.0</v>
      </c>
      <c r="J67" s="23">
        <v>7.0</v>
      </c>
      <c r="K67" s="23">
        <v>19.0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>
      <c r="A68" s="22">
        <v>7.7212002E7</v>
      </c>
      <c r="B68" s="22" t="s">
        <v>45</v>
      </c>
      <c r="C68" s="23">
        <v>94.44</v>
      </c>
      <c r="D68" s="23">
        <v>100.0</v>
      </c>
      <c r="E68" s="23">
        <v>5.56</v>
      </c>
      <c r="F68" s="23">
        <v>1.0</v>
      </c>
      <c r="G68" s="23">
        <v>8.0</v>
      </c>
      <c r="H68" s="23">
        <v>4.0</v>
      </c>
      <c r="I68" s="23">
        <v>4.0</v>
      </c>
      <c r="J68" s="23">
        <v>0.0</v>
      </c>
      <c r="K68" s="23">
        <v>18.0</v>
      </c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>
      <c r="A69" s="22">
        <v>7.7212003E7</v>
      </c>
      <c r="B69" s="22" t="s">
        <v>132</v>
      </c>
      <c r="C69" s="23">
        <v>68.42</v>
      </c>
      <c r="D69" s="23">
        <v>68.42</v>
      </c>
      <c r="E69" s="23">
        <v>0.0</v>
      </c>
      <c r="F69" s="23">
        <v>1.0</v>
      </c>
      <c r="G69" s="23">
        <v>3.0</v>
      </c>
      <c r="H69" s="23">
        <v>7.0</v>
      </c>
      <c r="I69" s="23">
        <v>2.0</v>
      </c>
      <c r="J69" s="23">
        <v>6.0</v>
      </c>
      <c r="K69" s="23">
        <v>19.0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>
      <c r="A70" s="22">
        <v>7.7212004E7</v>
      </c>
      <c r="B70" s="22" t="s">
        <v>134</v>
      </c>
      <c r="C70" s="23">
        <v>55.0</v>
      </c>
      <c r="D70" s="23">
        <v>61.11</v>
      </c>
      <c r="E70" s="23">
        <v>10.0</v>
      </c>
      <c r="F70" s="23">
        <v>0.0</v>
      </c>
      <c r="G70" s="23">
        <v>2.0</v>
      </c>
      <c r="H70" s="23">
        <v>1.0</v>
      </c>
      <c r="I70" s="23">
        <v>8.0</v>
      </c>
      <c r="J70" s="23">
        <v>7.0</v>
      </c>
      <c r="K70" s="23">
        <v>20.0</v>
      </c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>
      <c r="A71" s="22">
        <v>7.7212005E7</v>
      </c>
      <c r="B71" s="22" t="s">
        <v>136</v>
      </c>
      <c r="C71" s="23">
        <v>89.47</v>
      </c>
      <c r="D71" s="23">
        <v>94.44</v>
      </c>
      <c r="E71" s="23">
        <v>5.26</v>
      </c>
      <c r="F71" s="23">
        <v>1.0</v>
      </c>
      <c r="G71" s="23">
        <v>3.0</v>
      </c>
      <c r="H71" s="23">
        <v>6.0</v>
      </c>
      <c r="I71" s="23">
        <v>7.0</v>
      </c>
      <c r="J71" s="23">
        <v>1.0</v>
      </c>
      <c r="K71" s="23">
        <v>19.0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>
      <c r="A72" s="22">
        <v>7.7212006E7</v>
      </c>
      <c r="B72" s="22" t="s">
        <v>138</v>
      </c>
      <c r="C72" s="23">
        <v>89.47</v>
      </c>
      <c r="D72" s="23">
        <v>94.44</v>
      </c>
      <c r="E72" s="23">
        <v>5.26</v>
      </c>
      <c r="F72" s="23">
        <v>1.0</v>
      </c>
      <c r="G72" s="23">
        <v>2.0</v>
      </c>
      <c r="H72" s="23">
        <v>5.0</v>
      </c>
      <c r="I72" s="23">
        <v>9.0</v>
      </c>
      <c r="J72" s="23">
        <v>1.0</v>
      </c>
      <c r="K72" s="23">
        <v>19.0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>
      <c r="A73" s="22">
        <v>7.7212007E7</v>
      </c>
      <c r="B73" s="22" t="s">
        <v>47</v>
      </c>
      <c r="C73" s="23">
        <v>57.89</v>
      </c>
      <c r="D73" s="23">
        <v>61.11</v>
      </c>
      <c r="E73" s="23">
        <v>5.26</v>
      </c>
      <c r="F73" s="23">
        <v>0.0</v>
      </c>
      <c r="G73" s="23">
        <v>1.0</v>
      </c>
      <c r="H73" s="23">
        <v>4.0</v>
      </c>
      <c r="I73" s="23">
        <v>6.0</v>
      </c>
      <c r="J73" s="23">
        <v>7.0</v>
      </c>
      <c r="K73" s="23">
        <v>19.0</v>
      </c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>
      <c r="A74" s="22">
        <v>7.7212008E7</v>
      </c>
      <c r="B74" s="22" t="s">
        <v>49</v>
      </c>
      <c r="C74" s="23">
        <v>78.95</v>
      </c>
      <c r="D74" s="23">
        <v>83.33</v>
      </c>
      <c r="E74" s="23">
        <v>5.26</v>
      </c>
      <c r="F74" s="23">
        <v>1.0</v>
      </c>
      <c r="G74" s="23">
        <v>0.0</v>
      </c>
      <c r="H74" s="23">
        <v>11.0</v>
      </c>
      <c r="I74" s="23">
        <v>3.0</v>
      </c>
      <c r="J74" s="23">
        <v>3.0</v>
      </c>
      <c r="K74" s="23">
        <v>19.0</v>
      </c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>
      <c r="A75" s="22">
        <v>7.7212009E7</v>
      </c>
      <c r="B75" s="22" t="s">
        <v>142</v>
      </c>
      <c r="C75" s="23">
        <v>88.89</v>
      </c>
      <c r="D75" s="23">
        <v>94.12</v>
      </c>
      <c r="E75" s="23">
        <v>5.56</v>
      </c>
      <c r="F75" s="23">
        <v>0.0</v>
      </c>
      <c r="G75" s="23">
        <v>4.0</v>
      </c>
      <c r="H75" s="23">
        <v>3.0</v>
      </c>
      <c r="I75" s="23">
        <v>9.0</v>
      </c>
      <c r="J75" s="23">
        <v>1.0</v>
      </c>
      <c r="K75" s="23">
        <v>18.0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>
      <c r="A76" s="22">
        <v>7.721201E7</v>
      </c>
      <c r="B76" s="22" t="s">
        <v>144</v>
      </c>
      <c r="C76" s="23">
        <v>84.21</v>
      </c>
      <c r="D76" s="23">
        <v>88.89</v>
      </c>
      <c r="E76" s="23">
        <v>5.26</v>
      </c>
      <c r="F76" s="23">
        <v>1.0</v>
      </c>
      <c r="G76" s="23">
        <v>6.0</v>
      </c>
      <c r="H76" s="23">
        <v>6.0</v>
      </c>
      <c r="I76" s="23">
        <v>3.0</v>
      </c>
      <c r="J76" s="23">
        <v>2.0</v>
      </c>
      <c r="K76" s="23">
        <v>19.0</v>
      </c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>
      <c r="A77" s="22">
        <v>7.7212011E7</v>
      </c>
      <c r="B77" s="22" t="s">
        <v>146</v>
      </c>
      <c r="C77" s="23">
        <v>78.95</v>
      </c>
      <c r="D77" s="23">
        <v>83.33</v>
      </c>
      <c r="E77" s="23">
        <v>5.26</v>
      </c>
      <c r="F77" s="23">
        <v>1.0</v>
      </c>
      <c r="G77" s="23">
        <v>5.0</v>
      </c>
      <c r="H77" s="23">
        <v>6.0</v>
      </c>
      <c r="I77" s="23">
        <v>3.0</v>
      </c>
      <c r="J77" s="23">
        <v>3.0</v>
      </c>
      <c r="K77" s="23">
        <v>19.0</v>
      </c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>
      <c r="A78" s="22">
        <v>7.7215001E7</v>
      </c>
      <c r="B78" s="22" t="s">
        <v>148</v>
      </c>
      <c r="C78" s="23">
        <v>100.0</v>
      </c>
      <c r="D78" s="23">
        <v>100.0</v>
      </c>
      <c r="E78" s="23">
        <v>0.0</v>
      </c>
      <c r="F78" s="23">
        <v>0.0</v>
      </c>
      <c r="G78" s="23">
        <v>3.0</v>
      </c>
      <c r="H78" s="23">
        <v>2.0</v>
      </c>
      <c r="I78" s="23">
        <v>0.0</v>
      </c>
      <c r="J78" s="23">
        <v>0.0</v>
      </c>
      <c r="K78" s="23">
        <v>5.0</v>
      </c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>
      <c r="A79" s="22">
        <v>7.7216001E7</v>
      </c>
      <c r="B79" s="22" t="s">
        <v>55</v>
      </c>
      <c r="C79" s="23">
        <v>31.03</v>
      </c>
      <c r="D79" s="23">
        <v>100.0</v>
      </c>
      <c r="E79" s="23">
        <v>68.97</v>
      </c>
      <c r="F79" s="23">
        <v>1.0</v>
      </c>
      <c r="G79" s="23">
        <v>5.0</v>
      </c>
      <c r="H79" s="23">
        <v>3.0</v>
      </c>
      <c r="I79" s="23">
        <v>0.0</v>
      </c>
      <c r="J79" s="23">
        <v>0.0</v>
      </c>
      <c r="K79" s="23">
        <v>29.0</v>
      </c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>
      <c r="A80" s="24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>
      <c r="A81" s="21" t="s">
        <v>150</v>
      </c>
      <c r="B81" s="21" t="s">
        <v>151</v>
      </c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>
      <c r="A82" s="19" t="s">
        <v>8</v>
      </c>
      <c r="B82" s="19" t="s">
        <v>9</v>
      </c>
      <c r="C82" s="19" t="s">
        <v>10</v>
      </c>
      <c r="D82" s="19" t="s">
        <v>11</v>
      </c>
      <c r="E82" s="19" t="s">
        <v>12</v>
      </c>
      <c r="F82" s="19" t="s">
        <v>13</v>
      </c>
      <c r="G82" s="19" t="s">
        <v>14</v>
      </c>
      <c r="H82" s="19" t="s">
        <v>15</v>
      </c>
      <c r="I82" s="19" t="s">
        <v>16</v>
      </c>
      <c r="J82" s="19" t="s">
        <v>17</v>
      </c>
      <c r="K82" s="19" t="s">
        <v>18</v>
      </c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>
      <c r="A83" s="22">
        <v>7.7312001E7</v>
      </c>
      <c r="B83" s="22" t="s">
        <v>153</v>
      </c>
      <c r="C83" s="23">
        <v>63.64</v>
      </c>
      <c r="D83" s="23">
        <v>100.0</v>
      </c>
      <c r="E83" s="23">
        <v>36.36</v>
      </c>
      <c r="F83" s="23">
        <v>1.0</v>
      </c>
      <c r="G83" s="23">
        <v>1.0</v>
      </c>
      <c r="H83" s="23">
        <v>2.0</v>
      </c>
      <c r="I83" s="23">
        <v>3.0</v>
      </c>
      <c r="J83" s="23">
        <v>0.0</v>
      </c>
      <c r="K83" s="23">
        <v>11.0</v>
      </c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>
      <c r="A84" s="22">
        <v>7.7312002E7</v>
      </c>
      <c r="B84" s="22" t="s">
        <v>155</v>
      </c>
      <c r="C84" s="23">
        <v>66.67</v>
      </c>
      <c r="D84" s="23">
        <v>72.73</v>
      </c>
      <c r="E84" s="23">
        <v>8.33</v>
      </c>
      <c r="F84" s="23">
        <v>0.0</v>
      </c>
      <c r="G84" s="23">
        <v>2.0</v>
      </c>
      <c r="H84" s="23">
        <v>2.0</v>
      </c>
      <c r="I84" s="23">
        <v>4.0</v>
      </c>
      <c r="J84" s="23">
        <v>3.0</v>
      </c>
      <c r="K84" s="23">
        <v>12.0</v>
      </c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>
      <c r="A85" s="22">
        <v>7.7312003E7</v>
      </c>
      <c r="B85" s="22" t="s">
        <v>157</v>
      </c>
      <c r="C85" s="23">
        <v>58.33</v>
      </c>
      <c r="D85" s="23">
        <v>70.0</v>
      </c>
      <c r="E85" s="23">
        <v>16.67</v>
      </c>
      <c r="F85" s="23">
        <v>0.0</v>
      </c>
      <c r="G85" s="23">
        <v>0.0</v>
      </c>
      <c r="H85" s="23">
        <v>1.0</v>
      </c>
      <c r="I85" s="23">
        <v>6.0</v>
      </c>
      <c r="J85" s="23">
        <v>3.0</v>
      </c>
      <c r="K85" s="23">
        <v>12.0</v>
      </c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>
      <c r="A86" s="22">
        <v>7.7312004E7</v>
      </c>
      <c r="B86" s="22" t="s">
        <v>159</v>
      </c>
      <c r="C86" s="23">
        <v>52.94</v>
      </c>
      <c r="D86" s="23">
        <v>64.29</v>
      </c>
      <c r="E86" s="23">
        <v>17.65</v>
      </c>
      <c r="F86" s="23">
        <v>0.0</v>
      </c>
      <c r="G86" s="23">
        <v>0.0</v>
      </c>
      <c r="H86" s="23">
        <v>1.0</v>
      </c>
      <c r="I86" s="23">
        <v>8.0</v>
      </c>
      <c r="J86" s="23">
        <v>5.0</v>
      </c>
      <c r="K86" s="23">
        <v>17.0</v>
      </c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>
      <c r="A87" s="22">
        <v>7.7312005E7</v>
      </c>
      <c r="B87" s="22" t="s">
        <v>161</v>
      </c>
      <c r="C87" s="23">
        <v>73.68</v>
      </c>
      <c r="D87" s="23">
        <v>93.33</v>
      </c>
      <c r="E87" s="23">
        <v>21.05</v>
      </c>
      <c r="F87" s="23">
        <v>1.0</v>
      </c>
      <c r="G87" s="23">
        <v>2.0</v>
      </c>
      <c r="H87" s="23">
        <v>3.0</v>
      </c>
      <c r="I87" s="23">
        <v>8.0</v>
      </c>
      <c r="J87" s="23">
        <v>1.0</v>
      </c>
      <c r="K87" s="23">
        <v>19.0</v>
      </c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>
      <c r="A88" s="22">
        <v>7.7312006E7</v>
      </c>
      <c r="B88" s="22" t="s">
        <v>163</v>
      </c>
      <c r="C88" s="23">
        <v>66.67</v>
      </c>
      <c r="D88" s="23">
        <v>100.0</v>
      </c>
      <c r="E88" s="23">
        <v>33.33</v>
      </c>
      <c r="F88" s="23">
        <v>1.0</v>
      </c>
      <c r="G88" s="23">
        <v>1.0</v>
      </c>
      <c r="H88" s="23">
        <v>5.0</v>
      </c>
      <c r="I88" s="23">
        <v>3.0</v>
      </c>
      <c r="J88" s="23">
        <v>0.0</v>
      </c>
      <c r="K88" s="23">
        <v>15.0</v>
      </c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>
      <c r="A89" s="22">
        <v>7.7312007E7</v>
      </c>
      <c r="B89" s="22" t="s">
        <v>165</v>
      </c>
      <c r="C89" s="23">
        <v>50.0</v>
      </c>
      <c r="D89" s="23">
        <v>61.54</v>
      </c>
      <c r="E89" s="23">
        <v>18.75</v>
      </c>
      <c r="F89" s="23">
        <v>1.0</v>
      </c>
      <c r="G89" s="23">
        <v>1.0</v>
      </c>
      <c r="H89" s="23">
        <v>3.0</v>
      </c>
      <c r="I89" s="23">
        <v>3.0</v>
      </c>
      <c r="J89" s="23">
        <v>5.0</v>
      </c>
      <c r="K89" s="23">
        <v>16.0</v>
      </c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>
      <c r="A90" s="22">
        <v>7.7312008E7</v>
      </c>
      <c r="B90" s="22" t="s">
        <v>167</v>
      </c>
      <c r="C90" s="23">
        <v>61.54</v>
      </c>
      <c r="D90" s="23">
        <v>88.89</v>
      </c>
      <c r="E90" s="23">
        <v>30.77</v>
      </c>
      <c r="F90" s="23">
        <v>0.0</v>
      </c>
      <c r="G90" s="23">
        <v>2.0</v>
      </c>
      <c r="H90" s="23">
        <v>6.0</v>
      </c>
      <c r="I90" s="23">
        <v>0.0</v>
      </c>
      <c r="J90" s="23">
        <v>1.0</v>
      </c>
      <c r="K90" s="23">
        <v>13.0</v>
      </c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>
      <c r="A91" s="22">
        <v>7.7312009E7</v>
      </c>
      <c r="B91" s="22" t="s">
        <v>169</v>
      </c>
      <c r="C91" s="23">
        <v>40.0</v>
      </c>
      <c r="D91" s="23">
        <v>54.55</v>
      </c>
      <c r="E91" s="23">
        <v>26.67</v>
      </c>
      <c r="F91" s="23">
        <v>0.0</v>
      </c>
      <c r="G91" s="23">
        <v>0.0</v>
      </c>
      <c r="H91" s="23">
        <v>3.0</v>
      </c>
      <c r="I91" s="23">
        <v>3.0</v>
      </c>
      <c r="J91" s="23">
        <v>5.0</v>
      </c>
      <c r="K91" s="23">
        <v>15.0</v>
      </c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>
      <c r="A92" s="22">
        <v>7.731201E7</v>
      </c>
      <c r="B92" s="22" t="s">
        <v>171</v>
      </c>
      <c r="C92" s="23">
        <v>41.67</v>
      </c>
      <c r="D92" s="23">
        <v>83.33</v>
      </c>
      <c r="E92" s="23">
        <v>50.0</v>
      </c>
      <c r="F92" s="23">
        <v>0.0</v>
      </c>
      <c r="G92" s="23">
        <v>1.0</v>
      </c>
      <c r="H92" s="23">
        <v>3.0</v>
      </c>
      <c r="I92" s="23">
        <v>1.0</v>
      </c>
      <c r="J92" s="23">
        <v>1.0</v>
      </c>
      <c r="K92" s="23">
        <v>12.0</v>
      </c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>
      <c r="A93" s="22">
        <v>7.7312011E7</v>
      </c>
      <c r="B93" s="22" t="s">
        <v>173</v>
      </c>
      <c r="C93" s="23">
        <v>40.0</v>
      </c>
      <c r="D93" s="23">
        <v>75.0</v>
      </c>
      <c r="E93" s="23">
        <v>46.67</v>
      </c>
      <c r="F93" s="23">
        <v>0.0</v>
      </c>
      <c r="G93" s="23">
        <v>0.0</v>
      </c>
      <c r="H93" s="23">
        <v>4.0</v>
      </c>
      <c r="I93" s="23">
        <v>2.0</v>
      </c>
      <c r="J93" s="23">
        <v>2.0</v>
      </c>
      <c r="K93" s="23">
        <v>15.0</v>
      </c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>
      <c r="A94" s="22">
        <v>7.7312012E7</v>
      </c>
      <c r="B94" s="22" t="s">
        <v>175</v>
      </c>
      <c r="C94" s="23">
        <v>50.0</v>
      </c>
      <c r="D94" s="23">
        <v>85.71</v>
      </c>
      <c r="E94" s="23">
        <v>41.67</v>
      </c>
      <c r="F94" s="23">
        <v>0.0</v>
      </c>
      <c r="G94" s="23">
        <v>0.0</v>
      </c>
      <c r="H94" s="23">
        <v>3.0</v>
      </c>
      <c r="I94" s="23">
        <v>3.0</v>
      </c>
      <c r="J94" s="23">
        <v>1.0</v>
      </c>
      <c r="K94" s="23">
        <v>12.0</v>
      </c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>
      <c r="A95" s="22">
        <v>7.7312013E7</v>
      </c>
      <c r="B95" s="22" t="s">
        <v>177</v>
      </c>
      <c r="C95" s="23">
        <v>41.67</v>
      </c>
      <c r="D95" s="23">
        <v>71.43</v>
      </c>
      <c r="E95" s="23">
        <v>41.67</v>
      </c>
      <c r="F95" s="23">
        <v>0.0</v>
      </c>
      <c r="G95" s="23">
        <v>0.0</v>
      </c>
      <c r="H95" s="23">
        <v>4.0</v>
      </c>
      <c r="I95" s="23">
        <v>1.0</v>
      </c>
      <c r="J95" s="23">
        <v>2.0</v>
      </c>
      <c r="K95" s="23">
        <v>12.0</v>
      </c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>
      <c r="A96" s="22">
        <v>7.7312014E7</v>
      </c>
      <c r="B96" s="22" t="s">
        <v>179</v>
      </c>
      <c r="C96" s="23">
        <v>50.0</v>
      </c>
      <c r="D96" s="23">
        <v>61.54</v>
      </c>
      <c r="E96" s="23">
        <v>18.75</v>
      </c>
      <c r="F96" s="23">
        <v>0.0</v>
      </c>
      <c r="G96" s="23">
        <v>0.0</v>
      </c>
      <c r="H96" s="23">
        <v>2.0</v>
      </c>
      <c r="I96" s="23">
        <v>6.0</v>
      </c>
      <c r="J96" s="23">
        <v>5.0</v>
      </c>
      <c r="K96" s="23">
        <v>16.0</v>
      </c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>
      <c r="A97" s="22">
        <v>7.7312015E7</v>
      </c>
      <c r="B97" s="22" t="s">
        <v>181</v>
      </c>
      <c r="C97" s="23">
        <v>63.64</v>
      </c>
      <c r="D97" s="23">
        <v>100.0</v>
      </c>
      <c r="E97" s="23">
        <v>36.36</v>
      </c>
      <c r="F97" s="23">
        <v>1.0</v>
      </c>
      <c r="G97" s="23">
        <v>2.0</v>
      </c>
      <c r="H97" s="23">
        <v>1.0</v>
      </c>
      <c r="I97" s="23">
        <v>3.0</v>
      </c>
      <c r="J97" s="23">
        <v>0.0</v>
      </c>
      <c r="K97" s="23">
        <v>11.0</v>
      </c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>
      <c r="A98" s="22">
        <v>7.7315001E7</v>
      </c>
      <c r="B98" s="22" t="s">
        <v>183</v>
      </c>
      <c r="C98" s="23">
        <v>100.0</v>
      </c>
      <c r="D98" s="23">
        <v>100.0</v>
      </c>
      <c r="E98" s="23">
        <v>0.0</v>
      </c>
      <c r="F98" s="23">
        <v>0.0</v>
      </c>
      <c r="G98" s="23">
        <v>2.0</v>
      </c>
      <c r="H98" s="23">
        <v>0.0</v>
      </c>
      <c r="I98" s="23">
        <v>0.0</v>
      </c>
      <c r="J98" s="23">
        <v>0.0</v>
      </c>
      <c r="K98" s="23">
        <v>2.0</v>
      </c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>
      <c r="A99" s="22">
        <v>7.7315002E7</v>
      </c>
      <c r="B99" s="22" t="s">
        <v>185</v>
      </c>
      <c r="C99" s="23">
        <v>50.0</v>
      </c>
      <c r="D99" s="23">
        <v>100.0</v>
      </c>
      <c r="E99" s="23">
        <v>50.0</v>
      </c>
      <c r="F99" s="23">
        <v>0.0</v>
      </c>
      <c r="G99" s="23">
        <v>3.0</v>
      </c>
      <c r="H99" s="23">
        <v>0.0</v>
      </c>
      <c r="I99" s="23">
        <v>0.0</v>
      </c>
      <c r="J99" s="23">
        <v>0.0</v>
      </c>
      <c r="K99" s="23">
        <v>6.0</v>
      </c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>
      <c r="A100" s="22">
        <v>7.7316001E7</v>
      </c>
      <c r="B100" s="22" t="s">
        <v>55</v>
      </c>
      <c r="C100" s="23">
        <v>31.25</v>
      </c>
      <c r="D100" s="23">
        <v>100.0</v>
      </c>
      <c r="E100" s="23">
        <v>68.75</v>
      </c>
      <c r="F100" s="23">
        <v>1.0</v>
      </c>
      <c r="G100" s="23">
        <v>3.0</v>
      </c>
      <c r="H100" s="23">
        <v>1.0</v>
      </c>
      <c r="I100" s="23">
        <v>0.0</v>
      </c>
      <c r="J100" s="23">
        <v>0.0</v>
      </c>
      <c r="K100" s="23">
        <v>16.0</v>
      </c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>
      <c r="A101" s="24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>
      <c r="A102" s="21" t="s">
        <v>187</v>
      </c>
      <c r="B102" s="21" t="s">
        <v>188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>
      <c r="A103" s="19" t="s">
        <v>8</v>
      </c>
      <c r="B103" s="19" t="s">
        <v>9</v>
      </c>
      <c r="C103" s="19" t="s">
        <v>10</v>
      </c>
      <c r="D103" s="19" t="s">
        <v>11</v>
      </c>
      <c r="E103" s="19" t="s">
        <v>12</v>
      </c>
      <c r="F103" s="19" t="s">
        <v>13</v>
      </c>
      <c r="G103" s="19" t="s">
        <v>14</v>
      </c>
      <c r="H103" s="19" t="s">
        <v>15</v>
      </c>
      <c r="I103" s="19" t="s">
        <v>16</v>
      </c>
      <c r="J103" s="19" t="s">
        <v>17</v>
      </c>
      <c r="K103" s="19" t="s">
        <v>18</v>
      </c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>
      <c r="A104" s="22">
        <v>7.7612001E7</v>
      </c>
      <c r="B104" s="22" t="s">
        <v>47</v>
      </c>
      <c r="C104" s="23">
        <v>100.0</v>
      </c>
      <c r="D104" s="23">
        <v>100.0</v>
      </c>
      <c r="E104" s="23">
        <v>0.0</v>
      </c>
      <c r="F104" s="23">
        <v>0.0</v>
      </c>
      <c r="G104" s="23">
        <v>0.0</v>
      </c>
      <c r="H104" s="23">
        <v>1.0</v>
      </c>
      <c r="I104" s="23">
        <v>0.0</v>
      </c>
      <c r="J104" s="23">
        <v>0.0</v>
      </c>
      <c r="K104" s="23">
        <v>1.0</v>
      </c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>
      <c r="A105" s="22">
        <v>7.7612002E7</v>
      </c>
      <c r="B105" s="22" t="s">
        <v>35</v>
      </c>
      <c r="C105" s="23">
        <v>75.0</v>
      </c>
      <c r="D105" s="23">
        <v>100.0</v>
      </c>
      <c r="E105" s="23">
        <v>25.0</v>
      </c>
      <c r="F105" s="23">
        <v>0.0</v>
      </c>
      <c r="G105" s="23">
        <v>2.0</v>
      </c>
      <c r="H105" s="23">
        <v>1.0</v>
      </c>
      <c r="I105" s="23">
        <v>0.0</v>
      </c>
      <c r="J105" s="23">
        <v>0.0</v>
      </c>
      <c r="K105" s="23">
        <v>4.0</v>
      </c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>
      <c r="A106" s="22">
        <v>7.7612003E7</v>
      </c>
      <c r="B106" s="22" t="s">
        <v>39</v>
      </c>
      <c r="C106" s="23">
        <v>80.0</v>
      </c>
      <c r="D106" s="23">
        <v>100.0</v>
      </c>
      <c r="E106" s="23">
        <v>20.0</v>
      </c>
      <c r="F106" s="23">
        <v>1.0</v>
      </c>
      <c r="G106" s="23">
        <v>0.0</v>
      </c>
      <c r="H106" s="23">
        <v>2.0</v>
      </c>
      <c r="I106" s="23">
        <v>1.0</v>
      </c>
      <c r="J106" s="23">
        <v>0.0</v>
      </c>
      <c r="K106" s="23">
        <v>5.0</v>
      </c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>
      <c r="A107" s="22">
        <v>7.7612004E7</v>
      </c>
      <c r="B107" s="22" t="s">
        <v>136</v>
      </c>
      <c r="C107" s="23">
        <v>100.0</v>
      </c>
      <c r="D107" s="23">
        <v>100.0</v>
      </c>
      <c r="E107" s="23">
        <v>0.0</v>
      </c>
      <c r="F107" s="23">
        <v>0.0</v>
      </c>
      <c r="G107" s="23">
        <v>0.0</v>
      </c>
      <c r="H107" s="23">
        <v>1.0</v>
      </c>
      <c r="I107" s="23">
        <v>0.0</v>
      </c>
      <c r="J107" s="23">
        <v>0.0</v>
      </c>
      <c r="K107" s="23">
        <v>1.0</v>
      </c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>
      <c r="A108" s="22">
        <v>7.7612005E7</v>
      </c>
      <c r="B108" s="22" t="s">
        <v>45</v>
      </c>
      <c r="C108" s="23">
        <v>100.0</v>
      </c>
      <c r="D108" s="23">
        <v>100.0</v>
      </c>
      <c r="E108" s="23">
        <v>0.0</v>
      </c>
      <c r="F108" s="23">
        <v>1.0</v>
      </c>
      <c r="G108" s="23">
        <v>0.0</v>
      </c>
      <c r="H108" s="23">
        <v>0.0</v>
      </c>
      <c r="I108" s="23">
        <v>0.0</v>
      </c>
      <c r="J108" s="23">
        <v>0.0</v>
      </c>
      <c r="K108" s="23">
        <v>1.0</v>
      </c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>
      <c r="A109" s="22">
        <v>7.7612006E7</v>
      </c>
      <c r="B109" s="22" t="s">
        <v>31</v>
      </c>
      <c r="C109" s="23">
        <v>75.0</v>
      </c>
      <c r="D109" s="23">
        <v>100.0</v>
      </c>
      <c r="E109" s="23">
        <v>25.0</v>
      </c>
      <c r="F109" s="23">
        <v>0.0</v>
      </c>
      <c r="G109" s="23">
        <v>2.0</v>
      </c>
      <c r="H109" s="23">
        <v>1.0</v>
      </c>
      <c r="I109" s="23">
        <v>0.0</v>
      </c>
      <c r="J109" s="23">
        <v>0.0</v>
      </c>
      <c r="K109" s="23">
        <v>4.0</v>
      </c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>
      <c r="A110" s="22">
        <v>7.7612007E7</v>
      </c>
      <c r="B110" s="22" t="s">
        <v>24</v>
      </c>
      <c r="C110" s="23">
        <v>80.0</v>
      </c>
      <c r="D110" s="23">
        <v>100.0</v>
      </c>
      <c r="E110" s="23">
        <v>20.0</v>
      </c>
      <c r="F110" s="23">
        <v>1.0</v>
      </c>
      <c r="G110" s="23">
        <v>2.0</v>
      </c>
      <c r="H110" s="23">
        <v>1.0</v>
      </c>
      <c r="I110" s="23">
        <v>0.0</v>
      </c>
      <c r="J110" s="23">
        <v>0.0</v>
      </c>
      <c r="K110" s="23">
        <v>5.0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>
      <c r="A111" s="22">
        <v>7.7612008E7</v>
      </c>
      <c r="B111" s="22" t="s">
        <v>49</v>
      </c>
      <c r="C111" s="23">
        <v>100.0</v>
      </c>
      <c r="D111" s="23">
        <v>100.0</v>
      </c>
      <c r="E111" s="23">
        <v>0.0</v>
      </c>
      <c r="F111" s="23">
        <v>0.0</v>
      </c>
      <c r="G111" s="23">
        <v>0.0</v>
      </c>
      <c r="H111" s="23">
        <v>1.0</v>
      </c>
      <c r="I111" s="23">
        <v>0.0</v>
      </c>
      <c r="J111" s="23">
        <v>0.0</v>
      </c>
      <c r="K111" s="23">
        <v>1.0</v>
      </c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>
      <c r="A112" s="22">
        <v>7.7612009E7</v>
      </c>
      <c r="B112" s="22" t="s">
        <v>132</v>
      </c>
      <c r="C112" s="23">
        <v>100.0</v>
      </c>
      <c r="D112" s="23">
        <v>100.0</v>
      </c>
      <c r="E112" s="23">
        <v>0.0</v>
      </c>
      <c r="F112" s="23">
        <v>0.0</v>
      </c>
      <c r="G112" s="23">
        <v>0.0</v>
      </c>
      <c r="H112" s="23">
        <v>1.0</v>
      </c>
      <c r="I112" s="23">
        <v>0.0</v>
      </c>
      <c r="J112" s="23">
        <v>0.0</v>
      </c>
      <c r="K112" s="23">
        <v>1.0</v>
      </c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>
      <c r="A113" s="22">
        <v>7.761201E7</v>
      </c>
      <c r="B113" s="22" t="s">
        <v>144</v>
      </c>
      <c r="C113" s="23">
        <v>100.0</v>
      </c>
      <c r="D113" s="23">
        <v>100.0</v>
      </c>
      <c r="E113" s="23">
        <v>0.0</v>
      </c>
      <c r="F113" s="23">
        <v>0.0</v>
      </c>
      <c r="G113" s="23">
        <v>1.0</v>
      </c>
      <c r="H113" s="23">
        <v>0.0</v>
      </c>
      <c r="I113" s="23">
        <v>0.0</v>
      </c>
      <c r="J113" s="23">
        <v>0.0</v>
      </c>
      <c r="K113" s="23">
        <v>1.0</v>
      </c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>
      <c r="A114" s="22">
        <v>7.7612011E7</v>
      </c>
      <c r="B114" s="22" t="s">
        <v>41</v>
      </c>
      <c r="C114" s="23">
        <v>75.0</v>
      </c>
      <c r="D114" s="23">
        <v>100.0</v>
      </c>
      <c r="E114" s="23">
        <v>25.0</v>
      </c>
      <c r="F114" s="23">
        <v>1.0</v>
      </c>
      <c r="G114" s="23">
        <v>1.0</v>
      </c>
      <c r="H114" s="23">
        <v>0.0</v>
      </c>
      <c r="I114" s="23">
        <v>1.0</v>
      </c>
      <c r="J114" s="23">
        <v>0.0</v>
      </c>
      <c r="K114" s="23">
        <v>4.0</v>
      </c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>
      <c r="A115" s="22">
        <v>7.7612012E7</v>
      </c>
      <c r="B115" s="22" t="s">
        <v>33</v>
      </c>
      <c r="C115" s="23">
        <v>75.0</v>
      </c>
      <c r="D115" s="23">
        <v>100.0</v>
      </c>
      <c r="E115" s="23">
        <v>25.0</v>
      </c>
      <c r="F115" s="23">
        <v>0.0</v>
      </c>
      <c r="G115" s="23">
        <v>3.0</v>
      </c>
      <c r="H115" s="23">
        <v>0.0</v>
      </c>
      <c r="I115" s="23">
        <v>0.0</v>
      </c>
      <c r="J115" s="23">
        <v>0.0</v>
      </c>
      <c r="K115" s="23">
        <v>4.0</v>
      </c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>
      <c r="A116" s="22">
        <v>7.7612013E7</v>
      </c>
      <c r="B116" s="22" t="s">
        <v>43</v>
      </c>
      <c r="C116" s="23">
        <v>100.0</v>
      </c>
      <c r="D116" s="23">
        <v>100.0</v>
      </c>
      <c r="E116" s="23">
        <v>0.0</v>
      </c>
      <c r="F116" s="23">
        <v>0.0</v>
      </c>
      <c r="G116" s="23">
        <v>0.0</v>
      </c>
      <c r="H116" s="23">
        <v>1.0</v>
      </c>
      <c r="I116" s="23">
        <v>0.0</v>
      </c>
      <c r="J116" s="23">
        <v>0.0</v>
      </c>
      <c r="K116" s="23">
        <v>1.0</v>
      </c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>
      <c r="A117" s="22">
        <v>7.7612014E7</v>
      </c>
      <c r="B117" s="22" t="s">
        <v>26</v>
      </c>
      <c r="C117" s="23">
        <v>80.0</v>
      </c>
      <c r="D117" s="23">
        <v>100.0</v>
      </c>
      <c r="E117" s="23">
        <v>20.0</v>
      </c>
      <c r="F117" s="23">
        <v>0.0</v>
      </c>
      <c r="G117" s="23">
        <v>2.0</v>
      </c>
      <c r="H117" s="23">
        <v>2.0</v>
      </c>
      <c r="I117" s="23">
        <v>0.0</v>
      </c>
      <c r="J117" s="23">
        <v>0.0</v>
      </c>
      <c r="K117" s="23">
        <v>5.0</v>
      </c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>
      <c r="A118" s="22">
        <v>7.7612015E7</v>
      </c>
      <c r="B118" s="22" t="s">
        <v>134</v>
      </c>
      <c r="C118" s="23">
        <v>100.0</v>
      </c>
      <c r="D118" s="23">
        <v>100.0</v>
      </c>
      <c r="E118" s="23">
        <v>0.0</v>
      </c>
      <c r="F118" s="23">
        <v>0.0</v>
      </c>
      <c r="G118" s="23">
        <v>0.0</v>
      </c>
      <c r="H118" s="23">
        <v>0.0</v>
      </c>
      <c r="I118" s="23">
        <v>1.0</v>
      </c>
      <c r="J118" s="23">
        <v>0.0</v>
      </c>
      <c r="K118" s="23">
        <v>1.0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>
      <c r="A119" s="22">
        <v>7.7612016E7</v>
      </c>
      <c r="B119" s="22" t="s">
        <v>142</v>
      </c>
      <c r="C119" s="23">
        <v>100.0</v>
      </c>
      <c r="D119" s="23">
        <v>100.0</v>
      </c>
      <c r="E119" s="23">
        <v>0.0</v>
      </c>
      <c r="F119" s="23">
        <v>0.0</v>
      </c>
      <c r="G119" s="23">
        <v>1.0</v>
      </c>
      <c r="H119" s="23">
        <v>0.0</v>
      </c>
      <c r="I119" s="23">
        <v>0.0</v>
      </c>
      <c r="J119" s="23">
        <v>0.0</v>
      </c>
      <c r="K119" s="23">
        <v>1.0</v>
      </c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>
      <c r="A120" s="22">
        <v>7.7612017E7</v>
      </c>
      <c r="B120" s="22" t="s">
        <v>28</v>
      </c>
      <c r="C120" s="23">
        <v>75.0</v>
      </c>
      <c r="D120" s="23">
        <v>100.0</v>
      </c>
      <c r="E120" s="23">
        <v>25.0</v>
      </c>
      <c r="F120" s="23">
        <v>0.0</v>
      </c>
      <c r="G120" s="23">
        <v>1.0</v>
      </c>
      <c r="H120" s="23">
        <v>2.0</v>
      </c>
      <c r="I120" s="23">
        <v>0.0</v>
      </c>
      <c r="J120" s="23">
        <v>0.0</v>
      </c>
      <c r="K120" s="23">
        <v>4.0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>
      <c r="A121" s="22">
        <v>7.7612018E7</v>
      </c>
      <c r="B121" s="22" t="s">
        <v>37</v>
      </c>
      <c r="C121" s="23">
        <v>75.0</v>
      </c>
      <c r="D121" s="23">
        <v>100.0</v>
      </c>
      <c r="E121" s="23">
        <v>25.0</v>
      </c>
      <c r="F121" s="23">
        <v>0.0</v>
      </c>
      <c r="G121" s="23">
        <v>1.0</v>
      </c>
      <c r="H121" s="23">
        <v>2.0</v>
      </c>
      <c r="I121" s="23">
        <v>0.0</v>
      </c>
      <c r="J121" s="23">
        <v>0.0</v>
      </c>
      <c r="K121" s="23">
        <v>4.0</v>
      </c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>
      <c r="A122" s="22">
        <v>7.7616001E7</v>
      </c>
      <c r="B122" s="22" t="s">
        <v>209</v>
      </c>
      <c r="C122" s="23">
        <v>50.0</v>
      </c>
      <c r="D122" s="23">
        <v>100.0</v>
      </c>
      <c r="E122" s="23">
        <v>50.0</v>
      </c>
      <c r="F122" s="23">
        <v>0.0</v>
      </c>
      <c r="G122" s="23">
        <v>1.0</v>
      </c>
      <c r="H122" s="23">
        <v>0.0</v>
      </c>
      <c r="I122" s="23">
        <v>0.0</v>
      </c>
      <c r="J122" s="23">
        <v>0.0</v>
      </c>
      <c r="K122" s="23">
        <v>2.0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>
      <c r="A123" s="22">
        <v>7.7616002E7</v>
      </c>
      <c r="B123" s="22" t="s">
        <v>264</v>
      </c>
      <c r="C123" s="23">
        <v>75.0</v>
      </c>
      <c r="D123" s="23">
        <v>100.0</v>
      </c>
      <c r="E123" s="23">
        <v>25.0</v>
      </c>
      <c r="F123" s="23">
        <v>0.0</v>
      </c>
      <c r="G123" s="23">
        <v>2.0</v>
      </c>
      <c r="H123" s="23">
        <v>1.0</v>
      </c>
      <c r="I123" s="23">
        <v>0.0</v>
      </c>
      <c r="J123" s="23">
        <v>0.0</v>
      </c>
      <c r="K123" s="23">
        <v>4.0</v>
      </c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>
      <c r="A124" s="24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>
      <c r="A125" s="21" t="s">
        <v>210</v>
      </c>
      <c r="B125" s="21" t="s">
        <v>211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>
      <c r="A126" s="19" t="s">
        <v>8</v>
      </c>
      <c r="B126" s="19" t="s">
        <v>9</v>
      </c>
      <c r="C126" s="19" t="s">
        <v>10</v>
      </c>
      <c r="D126" s="19" t="s">
        <v>11</v>
      </c>
      <c r="E126" s="19" t="s">
        <v>12</v>
      </c>
      <c r="F126" s="19" t="s">
        <v>13</v>
      </c>
      <c r="G126" s="19" t="s">
        <v>14</v>
      </c>
      <c r="H126" s="19" t="s">
        <v>15</v>
      </c>
      <c r="I126" s="19" t="s">
        <v>16</v>
      </c>
      <c r="J126" s="19" t="s">
        <v>17</v>
      </c>
      <c r="K126" s="19" t="s">
        <v>18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>
      <c r="A127" s="22">
        <v>7.9312001E7</v>
      </c>
      <c r="B127" s="22" t="s">
        <v>213</v>
      </c>
      <c r="C127" s="23">
        <v>100.0</v>
      </c>
      <c r="D127" s="23">
        <v>100.0</v>
      </c>
      <c r="E127" s="23">
        <v>0.0</v>
      </c>
      <c r="F127" s="23">
        <v>0.0</v>
      </c>
      <c r="G127" s="23">
        <v>0.0</v>
      </c>
      <c r="H127" s="23">
        <v>1.0</v>
      </c>
      <c r="I127" s="23">
        <v>1.0</v>
      </c>
      <c r="J127" s="23">
        <v>0.0</v>
      </c>
      <c r="K127" s="23">
        <v>2.0</v>
      </c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>
      <c r="A128" s="22">
        <v>7.9312002E7</v>
      </c>
      <c r="B128" s="22" t="s">
        <v>215</v>
      </c>
      <c r="C128" s="23">
        <v>100.0</v>
      </c>
      <c r="D128" s="23">
        <v>100.0</v>
      </c>
      <c r="E128" s="23">
        <v>0.0</v>
      </c>
      <c r="F128" s="23">
        <v>0.0</v>
      </c>
      <c r="G128" s="23">
        <v>1.0</v>
      </c>
      <c r="H128" s="23">
        <v>1.0</v>
      </c>
      <c r="I128" s="23">
        <v>0.0</v>
      </c>
      <c r="J128" s="23">
        <v>0.0</v>
      </c>
      <c r="K128" s="23">
        <v>2.0</v>
      </c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>
      <c r="A129" s="22">
        <v>7.9312003E7</v>
      </c>
      <c r="B129" s="22" t="s">
        <v>217</v>
      </c>
      <c r="C129" s="23">
        <v>100.0</v>
      </c>
      <c r="D129" s="23">
        <v>100.0</v>
      </c>
      <c r="E129" s="23">
        <v>0.0</v>
      </c>
      <c r="F129" s="23">
        <v>0.0</v>
      </c>
      <c r="G129" s="23">
        <v>2.0</v>
      </c>
      <c r="H129" s="23">
        <v>0.0</v>
      </c>
      <c r="I129" s="23">
        <v>0.0</v>
      </c>
      <c r="J129" s="23">
        <v>0.0</v>
      </c>
      <c r="K129" s="23">
        <v>2.0</v>
      </c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>
      <c r="A130" s="22">
        <v>7.9312004E7</v>
      </c>
      <c r="B130" s="22" t="s">
        <v>219</v>
      </c>
      <c r="C130" s="23">
        <v>100.0</v>
      </c>
      <c r="D130" s="23">
        <v>100.0</v>
      </c>
      <c r="E130" s="23">
        <v>0.0</v>
      </c>
      <c r="F130" s="23">
        <v>0.0</v>
      </c>
      <c r="G130" s="23">
        <v>0.0</v>
      </c>
      <c r="H130" s="23">
        <v>2.0</v>
      </c>
      <c r="I130" s="23">
        <v>0.0</v>
      </c>
      <c r="J130" s="23">
        <v>0.0</v>
      </c>
      <c r="K130" s="23">
        <v>2.0</v>
      </c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>
      <c r="A131" s="22">
        <v>7.9312005E7</v>
      </c>
      <c r="B131" s="22" t="s">
        <v>221</v>
      </c>
      <c r="C131" s="23">
        <v>100.0</v>
      </c>
      <c r="D131" s="23">
        <v>100.0</v>
      </c>
      <c r="E131" s="23">
        <v>0.0</v>
      </c>
      <c r="F131" s="23">
        <v>0.0</v>
      </c>
      <c r="G131" s="23">
        <v>2.0</v>
      </c>
      <c r="H131" s="23">
        <v>0.0</v>
      </c>
      <c r="I131" s="23">
        <v>0.0</v>
      </c>
      <c r="J131" s="23">
        <v>0.0</v>
      </c>
      <c r="K131" s="23">
        <v>2.0</v>
      </c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>
      <c r="A132" s="22">
        <v>7.9312006E7</v>
      </c>
      <c r="B132" s="22" t="s">
        <v>223</v>
      </c>
      <c r="C132" s="23">
        <v>100.0</v>
      </c>
      <c r="D132" s="23">
        <v>100.0</v>
      </c>
      <c r="E132" s="23">
        <v>0.0</v>
      </c>
      <c r="F132" s="23">
        <v>0.0</v>
      </c>
      <c r="G132" s="23">
        <v>2.0</v>
      </c>
      <c r="H132" s="23">
        <v>0.0</v>
      </c>
      <c r="I132" s="23">
        <v>0.0</v>
      </c>
      <c r="J132" s="23">
        <v>0.0</v>
      </c>
      <c r="K132" s="23">
        <v>2.0</v>
      </c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>
      <c r="A133" s="22">
        <v>7.9312007E7</v>
      </c>
      <c r="B133" s="22" t="s">
        <v>225</v>
      </c>
      <c r="C133" s="23">
        <v>100.0</v>
      </c>
      <c r="D133" s="23">
        <v>100.0</v>
      </c>
      <c r="E133" s="23">
        <v>0.0</v>
      </c>
      <c r="F133" s="23">
        <v>0.0</v>
      </c>
      <c r="G133" s="23">
        <v>0.0</v>
      </c>
      <c r="H133" s="23">
        <v>2.0</v>
      </c>
      <c r="I133" s="23">
        <v>0.0</v>
      </c>
      <c r="J133" s="23">
        <v>0.0</v>
      </c>
      <c r="K133" s="23">
        <v>2.0</v>
      </c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>
      <c r="A134" s="22">
        <v>7.9312008E7</v>
      </c>
      <c r="B134" s="22" t="s">
        <v>227</v>
      </c>
      <c r="C134" s="23">
        <v>100.0</v>
      </c>
      <c r="D134" s="23">
        <v>100.0</v>
      </c>
      <c r="E134" s="23">
        <v>0.0</v>
      </c>
      <c r="F134" s="23">
        <v>0.0</v>
      </c>
      <c r="G134" s="23">
        <v>2.0</v>
      </c>
      <c r="H134" s="23">
        <v>0.0</v>
      </c>
      <c r="I134" s="23">
        <v>0.0</v>
      </c>
      <c r="J134" s="23">
        <v>0.0</v>
      </c>
      <c r="K134" s="23">
        <v>2.0</v>
      </c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>
      <c r="A135" s="22">
        <v>7.9312009E7</v>
      </c>
      <c r="B135" s="22" t="s">
        <v>63</v>
      </c>
      <c r="C135" s="23">
        <v>100.0</v>
      </c>
      <c r="D135" s="23">
        <v>100.0</v>
      </c>
      <c r="E135" s="23">
        <v>0.0</v>
      </c>
      <c r="F135" s="23">
        <v>0.0</v>
      </c>
      <c r="G135" s="23">
        <v>0.0</v>
      </c>
      <c r="H135" s="23">
        <v>0.0</v>
      </c>
      <c r="I135" s="23">
        <v>3.0</v>
      </c>
      <c r="J135" s="23">
        <v>0.0</v>
      </c>
      <c r="K135" s="23">
        <v>3.0</v>
      </c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>
      <c r="A136" s="22">
        <v>7.931201E7</v>
      </c>
      <c r="B136" s="22" t="s">
        <v>73</v>
      </c>
      <c r="C136" s="23">
        <v>100.0</v>
      </c>
      <c r="D136" s="23">
        <v>100.0</v>
      </c>
      <c r="E136" s="23">
        <v>0.0</v>
      </c>
      <c r="F136" s="23">
        <v>0.0</v>
      </c>
      <c r="G136" s="23">
        <v>0.0</v>
      </c>
      <c r="H136" s="23">
        <v>1.0</v>
      </c>
      <c r="I136" s="23">
        <v>0.0</v>
      </c>
      <c r="J136" s="23">
        <v>0.0</v>
      </c>
      <c r="K136" s="23">
        <v>1.0</v>
      </c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>
      <c r="A137" s="22">
        <v>7.9312011E7</v>
      </c>
      <c r="B137" s="22" t="s">
        <v>71</v>
      </c>
      <c r="C137" s="23">
        <v>0.0</v>
      </c>
      <c r="D137" s="23">
        <v>0.0</v>
      </c>
      <c r="E137" s="23">
        <v>0.0</v>
      </c>
      <c r="F137" s="23">
        <v>0.0</v>
      </c>
      <c r="G137" s="23">
        <v>0.0</v>
      </c>
      <c r="H137" s="23">
        <v>0.0</v>
      </c>
      <c r="I137" s="23">
        <v>0.0</v>
      </c>
      <c r="J137" s="23">
        <v>1.0</v>
      </c>
      <c r="K137" s="23">
        <v>1.0</v>
      </c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>
      <c r="A138" s="22">
        <v>7.9312012E7</v>
      </c>
      <c r="B138" s="22" t="s">
        <v>65</v>
      </c>
      <c r="C138" s="23">
        <v>0.0</v>
      </c>
      <c r="D138" s="23">
        <v>0.0</v>
      </c>
      <c r="E138" s="23">
        <v>0.0</v>
      </c>
      <c r="F138" s="23">
        <v>0.0</v>
      </c>
      <c r="G138" s="23">
        <v>0.0</v>
      </c>
      <c r="H138" s="23">
        <v>0.0</v>
      </c>
      <c r="I138" s="23">
        <v>0.0</v>
      </c>
      <c r="J138" s="23">
        <v>1.0</v>
      </c>
      <c r="K138" s="23">
        <v>1.0</v>
      </c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>
      <c r="A139" s="22">
        <v>7.9312013E7</v>
      </c>
      <c r="B139" s="22" t="s">
        <v>61</v>
      </c>
      <c r="C139" s="23">
        <v>100.0</v>
      </c>
      <c r="D139" s="23">
        <v>100.0</v>
      </c>
      <c r="E139" s="23">
        <v>0.0</v>
      </c>
      <c r="F139" s="23">
        <v>0.0</v>
      </c>
      <c r="G139" s="23">
        <v>0.0</v>
      </c>
      <c r="H139" s="23">
        <v>0.0</v>
      </c>
      <c r="I139" s="23">
        <v>3.0</v>
      </c>
      <c r="J139" s="23">
        <v>0.0</v>
      </c>
      <c r="K139" s="23">
        <v>3.0</v>
      </c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>
      <c r="A140" s="22">
        <v>7.9312014E7</v>
      </c>
      <c r="B140" s="22" t="s">
        <v>67</v>
      </c>
      <c r="C140" s="23">
        <v>100.0</v>
      </c>
      <c r="D140" s="23">
        <v>100.0</v>
      </c>
      <c r="E140" s="23">
        <v>0.0</v>
      </c>
      <c r="F140" s="23">
        <v>0.0</v>
      </c>
      <c r="G140" s="23">
        <v>0.0</v>
      </c>
      <c r="H140" s="23">
        <v>0.0</v>
      </c>
      <c r="I140" s="23">
        <v>3.0</v>
      </c>
      <c r="J140" s="23">
        <v>0.0</v>
      </c>
      <c r="K140" s="23">
        <v>3.0</v>
      </c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>
      <c r="A141" s="22">
        <v>7.9312015E7</v>
      </c>
      <c r="B141" s="22" t="s">
        <v>83</v>
      </c>
      <c r="C141" s="23">
        <v>100.0</v>
      </c>
      <c r="D141" s="23">
        <v>100.0</v>
      </c>
      <c r="E141" s="23">
        <v>0.0</v>
      </c>
      <c r="F141" s="23">
        <v>1.0</v>
      </c>
      <c r="G141" s="23">
        <v>0.0</v>
      </c>
      <c r="H141" s="23">
        <v>2.0</v>
      </c>
      <c r="I141" s="23">
        <v>0.0</v>
      </c>
      <c r="J141" s="23">
        <v>0.0</v>
      </c>
      <c r="K141" s="23">
        <v>3.0</v>
      </c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>
      <c r="A142" s="22">
        <v>7.9312016E7</v>
      </c>
      <c r="B142" s="22" t="s">
        <v>85</v>
      </c>
      <c r="C142" s="23">
        <v>100.0</v>
      </c>
      <c r="D142" s="23">
        <v>100.0</v>
      </c>
      <c r="E142" s="23">
        <v>0.0</v>
      </c>
      <c r="F142" s="23">
        <v>0.0</v>
      </c>
      <c r="G142" s="23">
        <v>0.0</v>
      </c>
      <c r="H142" s="23">
        <v>3.0</v>
      </c>
      <c r="I142" s="23">
        <v>0.0</v>
      </c>
      <c r="J142" s="23">
        <v>0.0</v>
      </c>
      <c r="K142" s="23">
        <v>3.0</v>
      </c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>
      <c r="A143" s="22">
        <v>7.9312017E7</v>
      </c>
      <c r="B143" s="22" t="s">
        <v>69</v>
      </c>
      <c r="C143" s="23">
        <v>100.0</v>
      </c>
      <c r="D143" s="23">
        <v>100.0</v>
      </c>
      <c r="E143" s="23">
        <v>0.0</v>
      </c>
      <c r="F143" s="23">
        <v>0.0</v>
      </c>
      <c r="G143" s="23">
        <v>0.0</v>
      </c>
      <c r="H143" s="23">
        <v>0.0</v>
      </c>
      <c r="I143" s="23">
        <v>1.0</v>
      </c>
      <c r="J143" s="23">
        <v>0.0</v>
      </c>
      <c r="K143" s="23">
        <v>1.0</v>
      </c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>
      <c r="A144" s="22">
        <v>7.9312018E7</v>
      </c>
      <c r="B144" s="22" t="s">
        <v>87</v>
      </c>
      <c r="C144" s="23">
        <v>100.0</v>
      </c>
      <c r="D144" s="23">
        <v>100.0</v>
      </c>
      <c r="E144" s="23">
        <v>0.0</v>
      </c>
      <c r="F144" s="23">
        <v>0.0</v>
      </c>
      <c r="G144" s="23">
        <v>0.0</v>
      </c>
      <c r="H144" s="23">
        <v>0.0</v>
      </c>
      <c r="I144" s="23">
        <v>1.0</v>
      </c>
      <c r="J144" s="23">
        <v>0.0</v>
      </c>
      <c r="K144" s="23">
        <v>1.0</v>
      </c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>
      <c r="A145" s="22">
        <v>7.9312019E7</v>
      </c>
      <c r="B145" s="22" t="s">
        <v>59</v>
      </c>
      <c r="C145" s="23">
        <v>0.0</v>
      </c>
      <c r="D145" s="23">
        <v>0.0</v>
      </c>
      <c r="E145" s="23">
        <v>50.0</v>
      </c>
      <c r="F145" s="23">
        <v>0.0</v>
      </c>
      <c r="G145" s="23">
        <v>0.0</v>
      </c>
      <c r="H145" s="23">
        <v>0.0</v>
      </c>
      <c r="I145" s="23">
        <v>0.0</v>
      </c>
      <c r="J145" s="23">
        <v>1.0</v>
      </c>
      <c r="K145" s="23">
        <v>2.0</v>
      </c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>
      <c r="A146" s="22">
        <v>7.9313001E7</v>
      </c>
      <c r="B146" s="22" t="s">
        <v>240</v>
      </c>
      <c r="C146" s="23">
        <v>100.0</v>
      </c>
      <c r="D146" s="23">
        <v>100.0</v>
      </c>
      <c r="E146" s="23">
        <v>0.0</v>
      </c>
      <c r="F146" s="23">
        <v>0.0</v>
      </c>
      <c r="G146" s="23">
        <v>0.0</v>
      </c>
      <c r="H146" s="23">
        <v>2.0</v>
      </c>
      <c r="I146" s="23">
        <v>0.0</v>
      </c>
      <c r="J146" s="23">
        <v>0.0</v>
      </c>
      <c r="K146" s="23">
        <v>2.0</v>
      </c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>
      <c r="A147" s="22">
        <v>7.9313003E7</v>
      </c>
      <c r="B147" s="22" t="s">
        <v>242</v>
      </c>
      <c r="C147" s="23">
        <v>100.0</v>
      </c>
      <c r="D147" s="23">
        <v>100.0</v>
      </c>
      <c r="E147" s="23">
        <v>0.0</v>
      </c>
      <c r="F147" s="23">
        <v>0.0</v>
      </c>
      <c r="G147" s="23">
        <v>0.0</v>
      </c>
      <c r="H147" s="23">
        <v>2.0</v>
      </c>
      <c r="I147" s="23">
        <v>0.0</v>
      </c>
      <c r="J147" s="23">
        <v>0.0</v>
      </c>
      <c r="K147" s="23">
        <v>2.0</v>
      </c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>
      <c r="A148" s="22">
        <v>7.9313005E7</v>
      </c>
      <c r="B148" s="22" t="s">
        <v>244</v>
      </c>
      <c r="C148" s="23">
        <v>100.0</v>
      </c>
      <c r="D148" s="23">
        <v>100.0</v>
      </c>
      <c r="E148" s="23">
        <v>0.0</v>
      </c>
      <c r="F148" s="23">
        <v>0.0</v>
      </c>
      <c r="G148" s="23">
        <v>0.0</v>
      </c>
      <c r="H148" s="23">
        <v>2.0</v>
      </c>
      <c r="I148" s="23">
        <v>0.0</v>
      </c>
      <c r="J148" s="23">
        <v>0.0</v>
      </c>
      <c r="K148" s="23">
        <v>2.0</v>
      </c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>
      <c r="A149" s="22">
        <v>7.9313008E7</v>
      </c>
      <c r="B149" s="22" t="s">
        <v>246</v>
      </c>
      <c r="C149" s="23">
        <v>100.0</v>
      </c>
      <c r="D149" s="23">
        <v>100.0</v>
      </c>
      <c r="E149" s="23">
        <v>0.0</v>
      </c>
      <c r="F149" s="23">
        <v>0.0</v>
      </c>
      <c r="G149" s="23">
        <v>1.0</v>
      </c>
      <c r="H149" s="23">
        <v>1.0</v>
      </c>
      <c r="I149" s="23">
        <v>0.0</v>
      </c>
      <c r="J149" s="23">
        <v>0.0</v>
      </c>
      <c r="K149" s="23">
        <v>2.0</v>
      </c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>
      <c r="A150" s="22">
        <v>7.9313011E7</v>
      </c>
      <c r="B150" s="22" t="s">
        <v>103</v>
      </c>
      <c r="C150" s="23">
        <v>0.0</v>
      </c>
      <c r="D150" s="25"/>
      <c r="E150" s="23">
        <v>100.0</v>
      </c>
      <c r="F150" s="23">
        <v>0.0</v>
      </c>
      <c r="G150" s="23">
        <v>0.0</v>
      </c>
      <c r="H150" s="23">
        <v>0.0</v>
      </c>
      <c r="I150" s="23">
        <v>0.0</v>
      </c>
      <c r="J150" s="23">
        <v>0.0</v>
      </c>
      <c r="K150" s="23">
        <v>1.0</v>
      </c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>
      <c r="A151" s="22">
        <v>7.9313012E7</v>
      </c>
      <c r="B151" s="22" t="s">
        <v>105</v>
      </c>
      <c r="C151" s="23">
        <v>100.0</v>
      </c>
      <c r="D151" s="23">
        <v>100.0</v>
      </c>
      <c r="E151" s="23">
        <v>0.0</v>
      </c>
      <c r="F151" s="23">
        <v>0.0</v>
      </c>
      <c r="G151" s="23">
        <v>0.0</v>
      </c>
      <c r="H151" s="23">
        <v>0.0</v>
      </c>
      <c r="I151" s="23">
        <v>1.0</v>
      </c>
      <c r="J151" s="23">
        <v>0.0</v>
      </c>
      <c r="K151" s="23">
        <v>1.0</v>
      </c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>
      <c r="A152" s="22">
        <v>7.9313013E7</v>
      </c>
      <c r="B152" s="22" t="s">
        <v>107</v>
      </c>
      <c r="C152" s="23">
        <v>100.0</v>
      </c>
      <c r="D152" s="23">
        <v>100.0</v>
      </c>
      <c r="E152" s="23">
        <v>0.0</v>
      </c>
      <c r="F152" s="23">
        <v>0.0</v>
      </c>
      <c r="G152" s="23">
        <v>0.0</v>
      </c>
      <c r="H152" s="23">
        <v>1.0</v>
      </c>
      <c r="I152" s="23">
        <v>0.0</v>
      </c>
      <c r="J152" s="23">
        <v>0.0</v>
      </c>
      <c r="K152" s="23">
        <v>1.0</v>
      </c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>
      <c r="A153" s="22">
        <v>7.9313014E7</v>
      </c>
      <c r="B153" s="22" t="s">
        <v>109</v>
      </c>
      <c r="C153" s="23">
        <v>100.0</v>
      </c>
      <c r="D153" s="23">
        <v>100.0</v>
      </c>
      <c r="E153" s="23">
        <v>0.0</v>
      </c>
      <c r="F153" s="23">
        <v>0.0</v>
      </c>
      <c r="G153" s="23">
        <v>0.0</v>
      </c>
      <c r="H153" s="23">
        <v>1.0</v>
      </c>
      <c r="I153" s="23">
        <v>0.0</v>
      </c>
      <c r="J153" s="23">
        <v>0.0</v>
      </c>
      <c r="K153" s="23">
        <v>1.0</v>
      </c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>
      <c r="A154" s="22">
        <v>7.9313015E7</v>
      </c>
      <c r="B154" s="22" t="s">
        <v>111</v>
      </c>
      <c r="C154" s="23">
        <v>100.0</v>
      </c>
      <c r="D154" s="23">
        <v>100.0</v>
      </c>
      <c r="E154" s="23">
        <v>0.0</v>
      </c>
      <c r="F154" s="23">
        <v>0.0</v>
      </c>
      <c r="G154" s="23">
        <v>0.0</v>
      </c>
      <c r="H154" s="23">
        <v>0.0</v>
      </c>
      <c r="I154" s="23">
        <v>1.0</v>
      </c>
      <c r="J154" s="23">
        <v>0.0</v>
      </c>
      <c r="K154" s="23">
        <v>1.0</v>
      </c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>
      <c r="A155" s="22">
        <v>7.9316001E7</v>
      </c>
      <c r="B155" s="22" t="s">
        <v>254</v>
      </c>
      <c r="C155" s="23">
        <v>0.0</v>
      </c>
      <c r="D155" s="25"/>
      <c r="E155" s="23">
        <v>100.0</v>
      </c>
      <c r="F155" s="23">
        <v>0.0</v>
      </c>
      <c r="G155" s="23">
        <v>0.0</v>
      </c>
      <c r="H155" s="23">
        <v>0.0</v>
      </c>
      <c r="I155" s="23">
        <v>0.0</v>
      </c>
      <c r="J155" s="23">
        <v>0.0</v>
      </c>
      <c r="K155" s="23">
        <v>3.0</v>
      </c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>
      <c r="A156" s="22">
        <v>7.9316002E7</v>
      </c>
      <c r="B156" s="22" t="s">
        <v>256</v>
      </c>
      <c r="C156" s="23">
        <v>33.33</v>
      </c>
      <c r="D156" s="23">
        <v>100.0</v>
      </c>
      <c r="E156" s="23">
        <v>66.67</v>
      </c>
      <c r="F156" s="23">
        <v>0.0</v>
      </c>
      <c r="G156" s="23">
        <v>1.0</v>
      </c>
      <c r="H156" s="23">
        <v>0.0</v>
      </c>
      <c r="I156" s="23">
        <v>0.0</v>
      </c>
      <c r="J156" s="23">
        <v>0.0</v>
      </c>
      <c r="K156" s="23">
        <v>3.0</v>
      </c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</sheetData>
  <conditionalFormatting sqref="C6:C20 C24:C63 C67:C79 C83:C100 C104:C123 C127:C156">
    <cfRule type="cellIs" dxfId="1" priority="1" operator="greaterThan">
      <formula>90</formula>
    </cfRule>
  </conditionalFormatting>
  <conditionalFormatting sqref="C6:C20 C24:C63 C67:C79 C83:C100 C104:C123 C127:C156">
    <cfRule type="cellIs" dxfId="0" priority="2" operator="lessThan">
      <formula>35</formula>
    </cfRule>
  </conditionalFormatting>
  <conditionalFormatting sqref="D6:D20 D24:D63 D67:D79 D83:D100 D104:D123 D127:D156">
    <cfRule type="cellIs" dxfId="1" priority="3" operator="greaterThan">
      <formula>90</formula>
    </cfRule>
  </conditionalFormatting>
  <conditionalFormatting sqref="D6:D20 D24:D63 D67:D79 D83:D100 D104:D123 D127:D156">
    <cfRule type="cellIs" dxfId="0" priority="4" operator="lessThan">
      <formula>35</formula>
    </cfRule>
  </conditionalFormatting>
  <conditionalFormatting sqref="E6:E20 E24:E63 E67:E79 E83:E100 E104:E123 E127:E156">
    <cfRule type="cellIs" dxfId="0" priority="5" operator="greaterThan">
      <formula>30</formula>
    </cfRule>
  </conditionalFormatting>
  <conditionalFormatting sqref="E6:E20 E24:E63 E67:E79 E83:E100 E104:E123 E127:E156">
    <cfRule type="cellIs" dxfId="1" priority="6" operator="lessThan">
      <formula>5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47.43"/>
    <col customWidth="1" min="3" max="3" width="9.29"/>
    <col customWidth="1" min="4" max="4" width="7.0"/>
    <col customWidth="1" min="5" max="5" width="9.0"/>
    <col customWidth="1" min="6" max="6" width="8.71"/>
    <col customWidth="1" min="7" max="7" width="9.0"/>
    <col customWidth="1" min="8" max="8" width="7.0"/>
    <col customWidth="1" min="9" max="9" width="9.0"/>
    <col customWidth="1" min="10" max="10" width="8.71"/>
    <col customWidth="1" min="11" max="11" width="7.57"/>
  </cols>
  <sheetData>
    <row r="1">
      <c r="A1" s="26" t="s">
        <v>6</v>
      </c>
      <c r="B1" s="26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>
      <c r="A2" s="26"/>
      <c r="B2" s="26"/>
      <c r="C2" s="28" t="s">
        <v>265</v>
      </c>
      <c r="D2" s="29"/>
      <c r="E2" s="29"/>
      <c r="F2" s="30"/>
      <c r="G2" s="31" t="s">
        <v>266</v>
      </c>
      <c r="H2" s="32"/>
      <c r="I2" s="32"/>
      <c r="J2" s="32"/>
      <c r="K2" s="33"/>
      <c r="L2" s="27"/>
      <c r="M2" s="27"/>
      <c r="N2" s="27"/>
      <c r="O2" s="27"/>
      <c r="P2" s="27"/>
      <c r="Q2" s="27"/>
      <c r="R2" s="27"/>
      <c r="S2" s="27"/>
      <c r="T2" s="27"/>
      <c r="U2" s="27"/>
    </row>
    <row r="3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5" t="s">
        <v>18</v>
      </c>
      <c r="G3" s="34" t="s">
        <v>10</v>
      </c>
      <c r="H3" s="34" t="s">
        <v>11</v>
      </c>
      <c r="I3" s="34" t="s">
        <v>12</v>
      </c>
      <c r="J3" s="34" t="s">
        <v>18</v>
      </c>
      <c r="K3" s="34" t="s">
        <v>267</v>
      </c>
      <c r="L3" s="27"/>
      <c r="M3" s="27"/>
      <c r="N3" s="27"/>
      <c r="O3" s="27"/>
      <c r="P3" s="27"/>
      <c r="Q3" s="27"/>
      <c r="R3" s="27"/>
      <c r="S3" s="27"/>
      <c r="T3" s="27"/>
      <c r="U3" s="27"/>
    </row>
    <row r="4">
      <c r="A4" s="35" t="s">
        <v>23</v>
      </c>
      <c r="B4" s="35" t="s">
        <v>24</v>
      </c>
      <c r="C4" s="36">
        <v>78.26</v>
      </c>
      <c r="D4" s="36">
        <v>85.71</v>
      </c>
      <c r="E4" s="36">
        <v>8.7</v>
      </c>
      <c r="F4" s="37">
        <v>23.0</v>
      </c>
      <c r="G4" s="38">
        <v>83.33</v>
      </c>
      <c r="H4" s="38">
        <v>100.0</v>
      </c>
      <c r="I4" s="38">
        <v>16.67</v>
      </c>
      <c r="J4" s="38">
        <v>24.0</v>
      </c>
      <c r="K4" s="39">
        <f t="shared" ref="K4:K12" si="1">J4-F4</f>
        <v>1</v>
      </c>
      <c r="L4" s="27"/>
      <c r="M4" s="27"/>
      <c r="N4" s="27"/>
      <c r="O4" s="27"/>
      <c r="P4" s="27"/>
      <c r="Q4" s="27"/>
      <c r="R4" s="27"/>
      <c r="S4" s="27"/>
      <c r="T4" s="27"/>
      <c r="U4" s="27"/>
    </row>
    <row r="5">
      <c r="A5" s="35" t="s">
        <v>25</v>
      </c>
      <c r="B5" s="35" t="s">
        <v>26</v>
      </c>
      <c r="C5" s="36">
        <v>86.96</v>
      </c>
      <c r="D5" s="36">
        <v>90.91</v>
      </c>
      <c r="E5" s="36">
        <v>4.35</v>
      </c>
      <c r="F5" s="37">
        <v>23.0</v>
      </c>
      <c r="G5" s="38">
        <v>77.27</v>
      </c>
      <c r="H5" s="38">
        <v>94.44</v>
      </c>
      <c r="I5" s="38">
        <v>18.18</v>
      </c>
      <c r="J5" s="38">
        <v>22.0</v>
      </c>
      <c r="K5" s="39">
        <f t="shared" si="1"/>
        <v>-1</v>
      </c>
      <c r="L5" s="27"/>
      <c r="M5" s="27"/>
      <c r="N5" s="27"/>
      <c r="O5" s="27"/>
      <c r="P5" s="27"/>
      <c r="Q5" s="27"/>
      <c r="R5" s="27"/>
      <c r="S5" s="27"/>
      <c r="T5" s="27"/>
      <c r="U5" s="27"/>
    </row>
    <row r="6">
      <c r="A6" s="35" t="s">
        <v>27</v>
      </c>
      <c r="B6" s="35" t="s">
        <v>28</v>
      </c>
      <c r="C6" s="36">
        <v>90.0</v>
      </c>
      <c r="D6" s="36">
        <v>100.0</v>
      </c>
      <c r="E6" s="36">
        <v>10.0</v>
      </c>
      <c r="F6" s="37">
        <v>20.0</v>
      </c>
      <c r="G6" s="38">
        <v>73.91</v>
      </c>
      <c r="H6" s="38">
        <v>94.44</v>
      </c>
      <c r="I6" s="38">
        <v>21.74</v>
      </c>
      <c r="J6" s="38">
        <v>23.0</v>
      </c>
      <c r="K6" s="39">
        <f t="shared" si="1"/>
        <v>3</v>
      </c>
      <c r="L6" s="27"/>
      <c r="M6" s="27"/>
      <c r="N6" s="27"/>
      <c r="O6" s="27"/>
      <c r="P6" s="27"/>
      <c r="Q6" s="27"/>
      <c r="R6" s="27"/>
      <c r="S6" s="27"/>
      <c r="T6" s="27"/>
      <c r="U6" s="27"/>
    </row>
    <row r="7">
      <c r="A7" s="35" t="s">
        <v>30</v>
      </c>
      <c r="B7" s="35" t="s">
        <v>31</v>
      </c>
      <c r="C7" s="36">
        <v>78.26</v>
      </c>
      <c r="D7" s="36">
        <v>100.0</v>
      </c>
      <c r="E7" s="36">
        <v>21.74</v>
      </c>
      <c r="F7" s="37">
        <v>23.0</v>
      </c>
      <c r="G7" s="38">
        <v>79.17</v>
      </c>
      <c r="H7" s="38">
        <v>100.0</v>
      </c>
      <c r="I7" s="38">
        <v>20.83</v>
      </c>
      <c r="J7" s="38">
        <v>24.0</v>
      </c>
      <c r="K7" s="39">
        <f t="shared" si="1"/>
        <v>1</v>
      </c>
      <c r="L7" s="27"/>
      <c r="M7" s="27"/>
      <c r="N7" s="27"/>
      <c r="O7" s="27"/>
      <c r="P7" s="27"/>
      <c r="Q7" s="27"/>
      <c r="R7" s="27"/>
      <c r="S7" s="27"/>
      <c r="T7" s="27"/>
      <c r="U7" s="27"/>
    </row>
    <row r="8">
      <c r="A8" s="35" t="s">
        <v>32</v>
      </c>
      <c r="B8" s="35" t="s">
        <v>33</v>
      </c>
      <c r="C8" s="36">
        <v>85.71</v>
      </c>
      <c r="D8" s="36">
        <v>94.74</v>
      </c>
      <c r="E8" s="36">
        <v>9.52</v>
      </c>
      <c r="F8" s="37">
        <v>21.0</v>
      </c>
      <c r="G8" s="38">
        <v>77.27</v>
      </c>
      <c r="H8" s="38">
        <v>100.0</v>
      </c>
      <c r="I8" s="38">
        <v>22.73</v>
      </c>
      <c r="J8" s="38">
        <v>22.0</v>
      </c>
      <c r="K8" s="39">
        <f t="shared" si="1"/>
        <v>1</v>
      </c>
      <c r="L8" s="27"/>
      <c r="M8" s="27"/>
      <c r="N8" s="27"/>
      <c r="O8" s="27"/>
      <c r="P8" s="27"/>
      <c r="Q8" s="27"/>
      <c r="R8" s="27"/>
      <c r="S8" s="27"/>
      <c r="T8" s="27"/>
      <c r="U8" s="27"/>
    </row>
    <row r="9">
      <c r="A9" s="35" t="s">
        <v>34</v>
      </c>
      <c r="B9" s="35" t="s">
        <v>35</v>
      </c>
      <c r="C9" s="36">
        <v>90.48</v>
      </c>
      <c r="D9" s="36">
        <v>100.0</v>
      </c>
      <c r="E9" s="36">
        <v>9.52</v>
      </c>
      <c r="F9" s="37">
        <v>21.0</v>
      </c>
      <c r="G9" s="38">
        <v>86.36</v>
      </c>
      <c r="H9" s="38">
        <v>100.0</v>
      </c>
      <c r="I9" s="38">
        <v>13.64</v>
      </c>
      <c r="J9" s="38">
        <v>22.0</v>
      </c>
      <c r="K9" s="39">
        <f t="shared" si="1"/>
        <v>1</v>
      </c>
      <c r="L9" s="27"/>
      <c r="M9" s="27"/>
      <c r="N9" s="27"/>
      <c r="O9" s="27"/>
      <c r="P9" s="27"/>
      <c r="Q9" s="27"/>
      <c r="R9" s="27"/>
      <c r="S9" s="27"/>
      <c r="T9" s="27"/>
      <c r="U9" s="27"/>
    </row>
    <row r="10">
      <c r="A10" s="35" t="s">
        <v>36</v>
      </c>
      <c r="B10" s="35" t="s">
        <v>37</v>
      </c>
      <c r="C10" s="36">
        <v>90.91</v>
      </c>
      <c r="D10" s="36">
        <v>95.24</v>
      </c>
      <c r="E10" s="36">
        <v>4.55</v>
      </c>
      <c r="F10" s="37">
        <v>22.0</v>
      </c>
      <c r="G10" s="38">
        <v>78.26</v>
      </c>
      <c r="H10" s="38">
        <v>94.74</v>
      </c>
      <c r="I10" s="38">
        <v>17.39</v>
      </c>
      <c r="J10" s="38">
        <v>23.0</v>
      </c>
      <c r="K10" s="39">
        <f t="shared" si="1"/>
        <v>1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>
      <c r="A11" s="35" t="s">
        <v>38</v>
      </c>
      <c r="B11" s="35" t="s">
        <v>39</v>
      </c>
      <c r="C11" s="36">
        <v>85.71</v>
      </c>
      <c r="D11" s="36">
        <v>100.0</v>
      </c>
      <c r="E11" s="36">
        <v>14.29</v>
      </c>
      <c r="F11" s="37">
        <v>21.0</v>
      </c>
      <c r="G11" s="38">
        <v>73.91</v>
      </c>
      <c r="H11" s="38">
        <v>100.0</v>
      </c>
      <c r="I11" s="38">
        <v>26.09</v>
      </c>
      <c r="J11" s="38">
        <v>23.0</v>
      </c>
      <c r="K11" s="39">
        <f t="shared" si="1"/>
        <v>2</v>
      </c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>
      <c r="A12" s="35" t="s">
        <v>40</v>
      </c>
      <c r="B12" s="35" t="s">
        <v>41</v>
      </c>
      <c r="C12" s="36">
        <v>89.47</v>
      </c>
      <c r="D12" s="36">
        <v>100.0</v>
      </c>
      <c r="E12" s="36">
        <v>10.53</v>
      </c>
      <c r="F12" s="37">
        <v>19.0</v>
      </c>
      <c r="G12" s="38">
        <v>69.57</v>
      </c>
      <c r="H12" s="38">
        <v>100.0</v>
      </c>
      <c r="I12" s="38">
        <v>30.43</v>
      </c>
      <c r="J12" s="38">
        <v>23.0</v>
      </c>
      <c r="K12" s="39">
        <f t="shared" si="1"/>
        <v>4</v>
      </c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>
      <c r="A13" s="35" t="s">
        <v>42</v>
      </c>
      <c r="B13" s="35" t="s">
        <v>43</v>
      </c>
      <c r="C13" s="36">
        <v>83.33</v>
      </c>
      <c r="D13" s="36">
        <v>100.0</v>
      </c>
      <c r="E13" s="36">
        <v>16.67</v>
      </c>
      <c r="F13" s="37">
        <v>6.0</v>
      </c>
      <c r="G13" s="40" t="s">
        <v>29</v>
      </c>
      <c r="H13" s="40" t="s">
        <v>29</v>
      </c>
      <c r="I13" s="40" t="s">
        <v>29</v>
      </c>
      <c r="J13" s="40" t="s">
        <v>29</v>
      </c>
      <c r="K13" s="40" t="s">
        <v>29</v>
      </c>
      <c r="L13" s="7"/>
      <c r="M13" s="27"/>
      <c r="N13" s="27"/>
      <c r="O13" s="27"/>
      <c r="P13" s="27"/>
      <c r="Q13" s="27"/>
      <c r="R13" s="27"/>
      <c r="S13" s="27"/>
      <c r="T13" s="27"/>
      <c r="U13" s="27"/>
    </row>
    <row r="14">
      <c r="A14" s="35" t="s">
        <v>44</v>
      </c>
      <c r="B14" s="35" t="s">
        <v>45</v>
      </c>
      <c r="C14" s="36">
        <v>66.67</v>
      </c>
      <c r="D14" s="36">
        <v>100.0</v>
      </c>
      <c r="E14" s="36">
        <v>33.33</v>
      </c>
      <c r="F14" s="37">
        <v>6.0</v>
      </c>
      <c r="G14" s="38">
        <v>100.0</v>
      </c>
      <c r="H14" s="38">
        <v>100.0</v>
      </c>
      <c r="I14" s="38">
        <v>0.0</v>
      </c>
      <c r="J14" s="38">
        <v>1.0</v>
      </c>
      <c r="K14" s="39">
        <f t="shared" ref="K14:K19" si="2">J14-F14</f>
        <v>-5</v>
      </c>
      <c r="L14" s="7"/>
      <c r="M14" s="27"/>
      <c r="N14" s="27"/>
      <c r="O14" s="27"/>
      <c r="P14" s="27"/>
      <c r="Q14" s="27"/>
      <c r="R14" s="27"/>
      <c r="S14" s="27"/>
      <c r="T14" s="27"/>
      <c r="U14" s="27"/>
    </row>
    <row r="15">
      <c r="A15" s="35" t="s">
        <v>46</v>
      </c>
      <c r="B15" s="35" t="s">
        <v>47</v>
      </c>
      <c r="C15" s="36">
        <v>66.67</v>
      </c>
      <c r="D15" s="36">
        <v>66.67</v>
      </c>
      <c r="E15" s="36">
        <v>0.0</v>
      </c>
      <c r="F15" s="37">
        <v>6.0</v>
      </c>
      <c r="G15" s="38">
        <v>100.0</v>
      </c>
      <c r="H15" s="38">
        <v>100.0</v>
      </c>
      <c r="I15" s="38">
        <v>0.0</v>
      </c>
      <c r="J15" s="38">
        <v>1.0</v>
      </c>
      <c r="K15" s="39">
        <f t="shared" si="2"/>
        <v>-5</v>
      </c>
      <c r="L15" s="7"/>
      <c r="M15" s="27"/>
      <c r="N15" s="27"/>
      <c r="O15" s="27"/>
      <c r="P15" s="27"/>
      <c r="Q15" s="27"/>
      <c r="R15" s="27"/>
      <c r="S15" s="27"/>
      <c r="T15" s="27"/>
      <c r="U15" s="27"/>
    </row>
    <row r="16">
      <c r="A16" s="35" t="s">
        <v>48</v>
      </c>
      <c r="B16" s="35" t="s">
        <v>49</v>
      </c>
      <c r="C16" s="36">
        <v>66.67</v>
      </c>
      <c r="D16" s="36">
        <v>100.0</v>
      </c>
      <c r="E16" s="36">
        <v>33.33</v>
      </c>
      <c r="F16" s="37">
        <v>6.0</v>
      </c>
      <c r="G16" s="38">
        <v>100.0</v>
      </c>
      <c r="H16" s="38">
        <v>100.0</v>
      </c>
      <c r="I16" s="38">
        <v>0.0</v>
      </c>
      <c r="J16" s="38">
        <v>1.0</v>
      </c>
      <c r="K16" s="39">
        <f t="shared" si="2"/>
        <v>-5</v>
      </c>
      <c r="L16" s="7"/>
      <c r="M16" s="27"/>
      <c r="N16" s="27"/>
      <c r="O16" s="27"/>
      <c r="P16" s="27"/>
      <c r="Q16" s="27"/>
      <c r="R16" s="27"/>
      <c r="S16" s="27"/>
      <c r="T16" s="27"/>
      <c r="U16" s="27"/>
    </row>
    <row r="17">
      <c r="A17" s="35" t="s">
        <v>50</v>
      </c>
      <c r="B17" s="35" t="s">
        <v>51</v>
      </c>
      <c r="C17" s="36">
        <v>66.67</v>
      </c>
      <c r="D17" s="36">
        <v>100.0</v>
      </c>
      <c r="E17" s="36">
        <v>33.33</v>
      </c>
      <c r="F17" s="37">
        <v>6.0</v>
      </c>
      <c r="G17" s="38">
        <v>100.0</v>
      </c>
      <c r="H17" s="38">
        <v>100.0</v>
      </c>
      <c r="I17" s="38">
        <v>0.0</v>
      </c>
      <c r="J17" s="38">
        <v>1.0</v>
      </c>
      <c r="K17" s="39">
        <f t="shared" si="2"/>
        <v>-5</v>
      </c>
      <c r="L17" s="7"/>
      <c r="M17" s="7"/>
      <c r="N17" s="7"/>
      <c r="O17" s="27"/>
      <c r="P17" s="27"/>
      <c r="Q17" s="27"/>
      <c r="R17" s="27"/>
      <c r="S17" s="27"/>
      <c r="T17" s="27"/>
      <c r="U17" s="27"/>
    </row>
    <row r="18">
      <c r="A18" s="35" t="s">
        <v>52</v>
      </c>
      <c r="B18" s="35" t="s">
        <v>53</v>
      </c>
      <c r="C18" s="36">
        <v>100.0</v>
      </c>
      <c r="D18" s="36">
        <v>100.0</v>
      </c>
      <c r="E18" s="36">
        <v>0.0</v>
      </c>
      <c r="F18" s="37">
        <v>12.0</v>
      </c>
      <c r="G18" s="38">
        <v>100.0</v>
      </c>
      <c r="H18" s="38">
        <v>100.0</v>
      </c>
      <c r="I18" s="38">
        <v>0.0</v>
      </c>
      <c r="J18" s="38">
        <v>22.0</v>
      </c>
      <c r="K18" s="39">
        <f t="shared" si="2"/>
        <v>10</v>
      </c>
      <c r="L18" s="7"/>
      <c r="M18" s="7"/>
      <c r="N18" s="7"/>
      <c r="O18" s="27"/>
      <c r="P18" s="27"/>
      <c r="Q18" s="27"/>
      <c r="R18" s="27"/>
      <c r="S18" s="27"/>
      <c r="T18" s="27"/>
      <c r="U18" s="27"/>
    </row>
    <row r="19">
      <c r="A19" s="35" t="s">
        <v>54</v>
      </c>
      <c r="B19" s="35" t="s">
        <v>55</v>
      </c>
      <c r="C19" s="36">
        <v>100.0</v>
      </c>
      <c r="D19" s="36">
        <v>100.0</v>
      </c>
      <c r="E19" s="36">
        <v>0.0</v>
      </c>
      <c r="F19" s="37">
        <v>13.0</v>
      </c>
      <c r="G19" s="41">
        <v>72.0</v>
      </c>
      <c r="H19" s="41">
        <v>100.0</v>
      </c>
      <c r="I19" s="41">
        <v>28.0</v>
      </c>
      <c r="J19" s="38">
        <v>25.0</v>
      </c>
      <c r="K19" s="42">
        <f t="shared" si="2"/>
        <v>12</v>
      </c>
      <c r="L19" s="7"/>
      <c r="M19" s="7"/>
      <c r="N19" s="7"/>
      <c r="O19" s="27"/>
      <c r="P19" s="27"/>
      <c r="Q19" s="27"/>
      <c r="R19" s="27"/>
      <c r="S19" s="27"/>
      <c r="T19" s="27"/>
      <c r="U19" s="27"/>
    </row>
    <row r="20">
      <c r="A20" s="43"/>
      <c r="B20" s="27"/>
      <c r="C20" s="27"/>
      <c r="D20" s="27"/>
      <c r="E20" s="27"/>
      <c r="F20" s="44" t="s">
        <v>268</v>
      </c>
      <c r="G20" s="45">
        <v>6.0</v>
      </c>
      <c r="H20" s="45">
        <v>4.0</v>
      </c>
      <c r="I20" s="45">
        <v>4.0</v>
      </c>
      <c r="J20" s="27"/>
      <c r="K20" s="45">
        <v>10.0</v>
      </c>
      <c r="L20" s="46" t="s">
        <v>269</v>
      </c>
      <c r="M20" s="7"/>
      <c r="N20" s="7"/>
      <c r="O20" s="27"/>
      <c r="P20" s="27"/>
      <c r="Q20" s="27"/>
      <c r="R20" s="27"/>
      <c r="S20" s="27"/>
      <c r="T20" s="27"/>
      <c r="U20" s="27"/>
    </row>
    <row r="21">
      <c r="A21" s="43"/>
      <c r="B21" s="27"/>
      <c r="C21" s="27"/>
      <c r="D21" s="27"/>
      <c r="E21" s="27"/>
      <c r="F21" s="47" t="s">
        <v>270</v>
      </c>
      <c r="G21" s="48">
        <v>8.0</v>
      </c>
      <c r="H21" s="48">
        <v>2.0</v>
      </c>
      <c r="I21" s="48">
        <v>9.0</v>
      </c>
      <c r="J21" s="27"/>
      <c r="K21" s="48">
        <v>6.0</v>
      </c>
      <c r="L21" s="46" t="s">
        <v>271</v>
      </c>
      <c r="M21" s="7"/>
      <c r="N21" s="7"/>
      <c r="O21" s="27"/>
      <c r="P21" s="27"/>
      <c r="Q21" s="27"/>
      <c r="R21" s="27"/>
      <c r="S21" s="27"/>
      <c r="T21" s="27"/>
      <c r="U21" s="27"/>
    </row>
    <row r="22">
      <c r="A22" s="43"/>
      <c r="B22" s="27"/>
      <c r="C22" s="27"/>
      <c r="D22" s="27"/>
      <c r="E22" s="27"/>
      <c r="F22" s="46" t="s">
        <v>272</v>
      </c>
      <c r="G22" s="49">
        <v>1.0</v>
      </c>
      <c r="H22" s="49">
        <v>9.0</v>
      </c>
      <c r="I22" s="49">
        <v>2.0</v>
      </c>
      <c r="J22" s="27"/>
      <c r="K22" s="49">
        <v>0.0</v>
      </c>
      <c r="L22" s="46" t="s">
        <v>272</v>
      </c>
      <c r="M22" s="7"/>
      <c r="N22" s="7"/>
      <c r="O22" s="27"/>
      <c r="P22" s="27"/>
      <c r="Q22" s="27"/>
      <c r="R22" s="27"/>
      <c r="S22" s="27"/>
      <c r="T22" s="27"/>
      <c r="U22" s="27"/>
    </row>
    <row r="23">
      <c r="A23" s="43"/>
      <c r="B23" s="27"/>
      <c r="C23" s="27"/>
      <c r="D23" s="27"/>
      <c r="E23" s="27"/>
      <c r="F23" s="46" t="s">
        <v>273</v>
      </c>
      <c r="G23" s="50">
        <v>1.0</v>
      </c>
      <c r="H23" s="50">
        <v>1.0</v>
      </c>
      <c r="I23" s="50">
        <v>1.0</v>
      </c>
      <c r="J23" s="27"/>
      <c r="K23" s="27"/>
      <c r="L23" s="7"/>
      <c r="M23" s="7"/>
      <c r="N23" s="7"/>
      <c r="O23" s="27"/>
      <c r="P23" s="27"/>
      <c r="Q23" s="27"/>
      <c r="R23" s="27"/>
      <c r="S23" s="27"/>
      <c r="T23" s="27"/>
      <c r="U23" s="27"/>
    </row>
    <row r="24">
      <c r="A24" s="43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7"/>
      <c r="M24" s="7"/>
      <c r="N24" s="7"/>
      <c r="O24" s="27"/>
      <c r="P24" s="27"/>
      <c r="Q24" s="27"/>
      <c r="R24" s="27"/>
      <c r="S24" s="27"/>
      <c r="T24" s="27"/>
      <c r="U24" s="27"/>
    </row>
    <row r="25">
      <c r="A25" s="26" t="s">
        <v>56</v>
      </c>
      <c r="B25" s="26" t="s">
        <v>57</v>
      </c>
      <c r="C25" s="27"/>
      <c r="D25" s="27"/>
      <c r="E25" s="27"/>
      <c r="F25" s="27"/>
      <c r="G25" s="27"/>
      <c r="H25" s="27"/>
      <c r="I25" s="27"/>
      <c r="J25" s="27"/>
      <c r="K25" s="27"/>
      <c r="L25" s="7"/>
      <c r="M25" s="7"/>
      <c r="N25" s="7"/>
      <c r="O25" s="27"/>
      <c r="P25" s="27"/>
      <c r="Q25" s="27"/>
      <c r="R25" s="27"/>
      <c r="S25" s="27"/>
      <c r="T25" s="27"/>
      <c r="U25" s="27"/>
    </row>
    <row r="26">
      <c r="A26" s="26"/>
      <c r="B26" s="26"/>
      <c r="C26" s="28" t="s">
        <v>265</v>
      </c>
      <c r="D26" s="29"/>
      <c r="E26" s="29"/>
      <c r="F26" s="30"/>
      <c r="G26" s="31" t="s">
        <v>266</v>
      </c>
      <c r="H26" s="32"/>
      <c r="I26" s="32"/>
      <c r="J26" s="32"/>
      <c r="K26" s="33"/>
      <c r="L26" s="7"/>
      <c r="M26" s="7"/>
      <c r="N26" s="7"/>
      <c r="O26" s="27"/>
      <c r="P26" s="27"/>
      <c r="Q26" s="27"/>
      <c r="R26" s="27"/>
      <c r="S26" s="27"/>
      <c r="T26" s="27"/>
      <c r="U26" s="27"/>
    </row>
    <row r="27">
      <c r="A27" s="4" t="s">
        <v>8</v>
      </c>
      <c r="B27" s="4" t="s">
        <v>9</v>
      </c>
      <c r="C27" s="4" t="s">
        <v>10</v>
      </c>
      <c r="D27" s="4" t="s">
        <v>11</v>
      </c>
      <c r="E27" s="4" t="s">
        <v>12</v>
      </c>
      <c r="F27" s="5" t="s">
        <v>18</v>
      </c>
      <c r="G27" s="51" t="s">
        <v>10</v>
      </c>
      <c r="H27" s="51" t="s">
        <v>11</v>
      </c>
      <c r="I27" s="51" t="s">
        <v>12</v>
      </c>
      <c r="J27" s="51" t="s">
        <v>18</v>
      </c>
      <c r="K27" s="34" t="s">
        <v>267</v>
      </c>
      <c r="L27" s="7"/>
      <c r="M27" s="7"/>
      <c r="N27" s="7"/>
      <c r="O27" s="27"/>
      <c r="P27" s="27"/>
      <c r="Q27" s="27"/>
      <c r="R27" s="27"/>
      <c r="S27" s="27"/>
      <c r="T27" s="27"/>
      <c r="U27" s="27"/>
    </row>
    <row r="28">
      <c r="A28" s="35" t="s">
        <v>58</v>
      </c>
      <c r="B28" s="35" t="s">
        <v>59</v>
      </c>
      <c r="C28" s="36">
        <v>68.42</v>
      </c>
      <c r="D28" s="36">
        <v>81.25</v>
      </c>
      <c r="E28" s="36">
        <v>15.79</v>
      </c>
      <c r="F28" s="37">
        <v>19.0</v>
      </c>
      <c r="G28" s="52">
        <v>78.26</v>
      </c>
      <c r="H28" s="52">
        <v>85.71</v>
      </c>
      <c r="I28" s="52">
        <v>8.7</v>
      </c>
      <c r="J28" s="52">
        <v>23.0</v>
      </c>
      <c r="K28" s="39">
        <f t="shared" ref="K28:K58" si="3">J28-F28</f>
        <v>4</v>
      </c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>
      <c r="A29" s="35" t="s">
        <v>60</v>
      </c>
      <c r="B29" s="35" t="s">
        <v>61</v>
      </c>
      <c r="C29" s="36">
        <v>94.12</v>
      </c>
      <c r="D29" s="36">
        <v>100.0</v>
      </c>
      <c r="E29" s="36">
        <v>5.88</v>
      </c>
      <c r="F29" s="37">
        <v>17.0</v>
      </c>
      <c r="G29" s="52">
        <v>100.0</v>
      </c>
      <c r="H29" s="52">
        <v>100.0</v>
      </c>
      <c r="I29" s="52">
        <v>0.0</v>
      </c>
      <c r="J29" s="52">
        <v>17.0</v>
      </c>
      <c r="K29" s="39">
        <f t="shared" si="3"/>
        <v>0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>
      <c r="A30" s="35" t="s">
        <v>62</v>
      </c>
      <c r="B30" s="35" t="s">
        <v>63</v>
      </c>
      <c r="C30" s="36">
        <v>62.96</v>
      </c>
      <c r="D30" s="36">
        <v>89.47</v>
      </c>
      <c r="E30" s="36">
        <v>29.63</v>
      </c>
      <c r="F30" s="37">
        <v>27.0</v>
      </c>
      <c r="G30" s="52">
        <v>87.5</v>
      </c>
      <c r="H30" s="52">
        <v>95.45</v>
      </c>
      <c r="I30" s="52">
        <v>8.33</v>
      </c>
      <c r="J30" s="52">
        <v>24.0</v>
      </c>
      <c r="K30" s="39">
        <f t="shared" si="3"/>
        <v>-3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>
      <c r="A31" s="35" t="s">
        <v>64</v>
      </c>
      <c r="B31" s="35" t="s">
        <v>65</v>
      </c>
      <c r="C31" s="36">
        <v>68.0</v>
      </c>
      <c r="D31" s="36">
        <v>85.0</v>
      </c>
      <c r="E31" s="36">
        <v>20.0</v>
      </c>
      <c r="F31" s="37">
        <v>25.0</v>
      </c>
      <c r="G31" s="52">
        <v>86.96</v>
      </c>
      <c r="H31" s="52">
        <v>95.24</v>
      </c>
      <c r="I31" s="52">
        <v>8.7</v>
      </c>
      <c r="J31" s="52">
        <v>23.0</v>
      </c>
      <c r="K31" s="39">
        <f t="shared" si="3"/>
        <v>-2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>
      <c r="A32" s="35" t="s">
        <v>66</v>
      </c>
      <c r="B32" s="35" t="s">
        <v>67</v>
      </c>
      <c r="C32" s="36">
        <v>100.0</v>
      </c>
      <c r="D32" s="36">
        <v>100.0</v>
      </c>
      <c r="E32" s="36">
        <v>0.0</v>
      </c>
      <c r="F32" s="37">
        <v>16.0</v>
      </c>
      <c r="G32" s="52">
        <v>100.0</v>
      </c>
      <c r="H32" s="52">
        <v>100.0</v>
      </c>
      <c r="I32" s="52">
        <v>0.0</v>
      </c>
      <c r="J32" s="52">
        <v>17.0</v>
      </c>
      <c r="K32" s="39">
        <f t="shared" si="3"/>
        <v>1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>
      <c r="A33" s="35" t="s">
        <v>68</v>
      </c>
      <c r="B33" s="35" t="s">
        <v>69</v>
      </c>
      <c r="C33" s="36">
        <v>92.86</v>
      </c>
      <c r="D33" s="36">
        <v>100.0</v>
      </c>
      <c r="E33" s="36">
        <v>7.14</v>
      </c>
      <c r="F33" s="37">
        <v>14.0</v>
      </c>
      <c r="G33" s="52">
        <v>94.74</v>
      </c>
      <c r="H33" s="52">
        <v>100.0</v>
      </c>
      <c r="I33" s="52">
        <v>5.26</v>
      </c>
      <c r="J33" s="52">
        <v>19.0</v>
      </c>
      <c r="K33" s="39">
        <f t="shared" si="3"/>
        <v>5</v>
      </c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>
      <c r="A34" s="35" t="s">
        <v>70</v>
      </c>
      <c r="B34" s="35" t="s">
        <v>71</v>
      </c>
      <c r="C34" s="36">
        <v>61.54</v>
      </c>
      <c r="D34" s="36">
        <v>76.19</v>
      </c>
      <c r="E34" s="36">
        <v>19.23</v>
      </c>
      <c r="F34" s="37">
        <v>26.0</v>
      </c>
      <c r="G34" s="52">
        <v>83.33</v>
      </c>
      <c r="H34" s="52">
        <v>90.91</v>
      </c>
      <c r="I34" s="52">
        <v>8.33</v>
      </c>
      <c r="J34" s="52">
        <v>24.0</v>
      </c>
      <c r="K34" s="39">
        <f t="shared" si="3"/>
        <v>-2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>
      <c r="A35" s="35" t="s">
        <v>72</v>
      </c>
      <c r="B35" s="35" t="s">
        <v>73</v>
      </c>
      <c r="C35" s="36">
        <v>77.78</v>
      </c>
      <c r="D35" s="36">
        <v>95.45</v>
      </c>
      <c r="E35" s="36">
        <v>18.52</v>
      </c>
      <c r="F35" s="37">
        <v>27.0</v>
      </c>
      <c r="G35" s="52">
        <v>95.24</v>
      </c>
      <c r="H35" s="52">
        <v>100.0</v>
      </c>
      <c r="I35" s="52">
        <v>4.76</v>
      </c>
      <c r="J35" s="52">
        <v>21.0</v>
      </c>
      <c r="K35" s="39">
        <f t="shared" si="3"/>
        <v>-6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>
      <c r="A36" s="35" t="s">
        <v>74</v>
      </c>
      <c r="B36" s="35" t="s">
        <v>75</v>
      </c>
      <c r="C36" s="36">
        <v>79.17</v>
      </c>
      <c r="D36" s="36">
        <v>100.0</v>
      </c>
      <c r="E36" s="36">
        <v>20.83</v>
      </c>
      <c r="F36" s="37">
        <v>24.0</v>
      </c>
      <c r="G36" s="52">
        <v>95.24</v>
      </c>
      <c r="H36" s="52">
        <v>100.0</v>
      </c>
      <c r="I36" s="52">
        <v>4.76</v>
      </c>
      <c r="J36" s="52">
        <v>21.0</v>
      </c>
      <c r="K36" s="39">
        <f t="shared" si="3"/>
        <v>-3</v>
      </c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>
      <c r="A37" s="35" t="s">
        <v>76</v>
      </c>
      <c r="B37" s="35" t="s">
        <v>77</v>
      </c>
      <c r="C37" s="36">
        <v>93.75</v>
      </c>
      <c r="D37" s="36">
        <v>100.0</v>
      </c>
      <c r="E37" s="36">
        <v>6.25</v>
      </c>
      <c r="F37" s="37">
        <v>16.0</v>
      </c>
      <c r="G37" s="52">
        <v>83.33</v>
      </c>
      <c r="H37" s="52">
        <v>83.33</v>
      </c>
      <c r="I37" s="52">
        <v>0.0</v>
      </c>
      <c r="J37" s="52">
        <v>18.0</v>
      </c>
      <c r="K37" s="39">
        <f t="shared" si="3"/>
        <v>2</v>
      </c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>
      <c r="A38" s="35" t="s">
        <v>78</v>
      </c>
      <c r="B38" s="35" t="s">
        <v>79</v>
      </c>
      <c r="C38" s="36">
        <v>100.0</v>
      </c>
      <c r="D38" s="36">
        <v>100.0</v>
      </c>
      <c r="E38" s="36">
        <v>0.0</v>
      </c>
      <c r="F38" s="37">
        <v>11.0</v>
      </c>
      <c r="G38" s="52">
        <v>100.0</v>
      </c>
      <c r="H38" s="52">
        <v>100.0</v>
      </c>
      <c r="I38" s="52">
        <v>0.0</v>
      </c>
      <c r="J38" s="52">
        <v>19.0</v>
      </c>
      <c r="K38" s="39">
        <f t="shared" si="3"/>
        <v>8</v>
      </c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>
      <c r="A39" s="35" t="s">
        <v>80</v>
      </c>
      <c r="B39" s="35" t="s">
        <v>81</v>
      </c>
      <c r="C39" s="36">
        <v>93.75</v>
      </c>
      <c r="D39" s="36">
        <v>100.0</v>
      </c>
      <c r="E39" s="36">
        <v>6.25</v>
      </c>
      <c r="F39" s="37">
        <v>16.0</v>
      </c>
      <c r="G39" s="52">
        <v>100.0</v>
      </c>
      <c r="H39" s="52">
        <v>100.0</v>
      </c>
      <c r="I39" s="52">
        <v>0.0</v>
      </c>
      <c r="J39" s="52">
        <v>18.0</v>
      </c>
      <c r="K39" s="39">
        <f t="shared" si="3"/>
        <v>2</v>
      </c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>
      <c r="A40" s="35" t="s">
        <v>82</v>
      </c>
      <c r="B40" s="35" t="s">
        <v>83</v>
      </c>
      <c r="C40" s="36">
        <v>100.0</v>
      </c>
      <c r="D40" s="36">
        <v>100.0</v>
      </c>
      <c r="E40" s="36">
        <v>0.0</v>
      </c>
      <c r="F40" s="37">
        <v>17.0</v>
      </c>
      <c r="G40" s="52">
        <v>100.0</v>
      </c>
      <c r="H40" s="52">
        <v>100.0</v>
      </c>
      <c r="I40" s="52">
        <v>0.0</v>
      </c>
      <c r="J40" s="52">
        <v>18.0</v>
      </c>
      <c r="K40" s="39">
        <f t="shared" si="3"/>
        <v>1</v>
      </c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>
      <c r="A41" s="35" t="s">
        <v>84</v>
      </c>
      <c r="B41" s="35" t="s">
        <v>85</v>
      </c>
      <c r="C41" s="36">
        <v>93.75</v>
      </c>
      <c r="D41" s="36">
        <v>100.0</v>
      </c>
      <c r="E41" s="36">
        <v>6.25</v>
      </c>
      <c r="F41" s="37">
        <v>16.0</v>
      </c>
      <c r="G41" s="52">
        <v>100.0</v>
      </c>
      <c r="H41" s="52">
        <v>100.0</v>
      </c>
      <c r="I41" s="52">
        <v>0.0</v>
      </c>
      <c r="J41" s="52">
        <v>18.0</v>
      </c>
      <c r="K41" s="39">
        <f t="shared" si="3"/>
        <v>2</v>
      </c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>
      <c r="A42" s="35" t="s">
        <v>86</v>
      </c>
      <c r="B42" s="35" t="s">
        <v>87</v>
      </c>
      <c r="C42" s="36">
        <v>100.0</v>
      </c>
      <c r="D42" s="36">
        <v>100.0</v>
      </c>
      <c r="E42" s="36">
        <v>0.0</v>
      </c>
      <c r="F42" s="37">
        <v>13.0</v>
      </c>
      <c r="G42" s="52">
        <v>100.0</v>
      </c>
      <c r="H42" s="52">
        <v>100.0</v>
      </c>
      <c r="I42" s="52">
        <v>0.0</v>
      </c>
      <c r="J42" s="52">
        <v>18.0</v>
      </c>
      <c r="K42" s="39">
        <f t="shared" si="3"/>
        <v>5</v>
      </c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>
      <c r="A43" s="35" t="s">
        <v>88</v>
      </c>
      <c r="B43" s="35" t="s">
        <v>89</v>
      </c>
      <c r="C43" s="36">
        <v>79.17</v>
      </c>
      <c r="D43" s="36">
        <v>95.0</v>
      </c>
      <c r="E43" s="36">
        <v>16.67</v>
      </c>
      <c r="F43" s="37">
        <v>24.0</v>
      </c>
      <c r="G43" s="52">
        <v>95.24</v>
      </c>
      <c r="H43" s="52">
        <v>100.0</v>
      </c>
      <c r="I43" s="52">
        <v>4.76</v>
      </c>
      <c r="J43" s="52">
        <v>21.0</v>
      </c>
      <c r="K43" s="39">
        <f t="shared" si="3"/>
        <v>-3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>
      <c r="A44" s="35" t="s">
        <v>90</v>
      </c>
      <c r="B44" s="35" t="s">
        <v>91</v>
      </c>
      <c r="C44" s="36">
        <v>100.0</v>
      </c>
      <c r="D44" s="36">
        <v>100.0</v>
      </c>
      <c r="E44" s="36">
        <v>0.0</v>
      </c>
      <c r="F44" s="37">
        <v>2.0</v>
      </c>
      <c r="G44" s="52">
        <v>100.0</v>
      </c>
      <c r="H44" s="52">
        <v>100.0</v>
      </c>
      <c r="I44" s="52">
        <v>0.0</v>
      </c>
      <c r="J44" s="52">
        <v>1.0</v>
      </c>
      <c r="K44" s="39">
        <f t="shared" si="3"/>
        <v>-1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</row>
    <row r="45">
      <c r="A45" s="35" t="s">
        <v>92</v>
      </c>
      <c r="B45" s="35" t="s">
        <v>93</v>
      </c>
      <c r="C45" s="36">
        <v>66.67</v>
      </c>
      <c r="D45" s="36">
        <v>100.0</v>
      </c>
      <c r="E45" s="36">
        <v>33.33</v>
      </c>
      <c r="F45" s="37">
        <v>3.0</v>
      </c>
      <c r="G45" s="52">
        <v>100.0</v>
      </c>
      <c r="H45" s="52">
        <v>100.0</v>
      </c>
      <c r="I45" s="52">
        <v>0.0</v>
      </c>
      <c r="J45" s="52">
        <v>1.0</v>
      </c>
      <c r="K45" s="39">
        <f t="shared" si="3"/>
        <v>-2</v>
      </c>
      <c r="L45" s="27"/>
      <c r="M45" s="27"/>
      <c r="N45" s="27"/>
      <c r="O45" s="27"/>
      <c r="P45" s="27"/>
      <c r="Q45" s="27"/>
      <c r="R45" s="27"/>
      <c r="S45" s="27"/>
      <c r="T45" s="27"/>
      <c r="U45" s="27"/>
    </row>
    <row r="46">
      <c r="A46" s="35" t="s">
        <v>94</v>
      </c>
      <c r="B46" s="35" t="s">
        <v>95</v>
      </c>
      <c r="C46" s="36">
        <v>100.0</v>
      </c>
      <c r="D46" s="36">
        <v>100.0</v>
      </c>
      <c r="E46" s="36">
        <v>0.0</v>
      </c>
      <c r="F46" s="37">
        <v>1.0</v>
      </c>
      <c r="G46" s="52">
        <v>100.0</v>
      </c>
      <c r="H46" s="52">
        <v>100.0</v>
      </c>
      <c r="I46" s="52">
        <v>0.0</v>
      </c>
      <c r="J46" s="52">
        <v>1.0</v>
      </c>
      <c r="K46" s="39">
        <f t="shared" si="3"/>
        <v>0</v>
      </c>
      <c r="L46" s="27"/>
      <c r="M46" s="27"/>
      <c r="N46" s="27"/>
      <c r="O46" s="27"/>
      <c r="P46" s="27"/>
      <c r="Q46" s="27"/>
      <c r="R46" s="27"/>
      <c r="S46" s="27"/>
      <c r="T46" s="27"/>
      <c r="U46" s="27"/>
    </row>
    <row r="47">
      <c r="A47" s="35" t="s">
        <v>96</v>
      </c>
      <c r="B47" s="35" t="s">
        <v>97</v>
      </c>
      <c r="C47" s="36">
        <v>100.0</v>
      </c>
      <c r="D47" s="36">
        <v>100.0</v>
      </c>
      <c r="E47" s="36">
        <v>0.0</v>
      </c>
      <c r="F47" s="37">
        <v>1.0</v>
      </c>
      <c r="G47" s="52">
        <v>100.0</v>
      </c>
      <c r="H47" s="52">
        <v>100.0</v>
      </c>
      <c r="I47" s="52">
        <v>0.0</v>
      </c>
      <c r="J47" s="52">
        <v>1.0</v>
      </c>
      <c r="K47" s="39">
        <f t="shared" si="3"/>
        <v>0</v>
      </c>
      <c r="L47" s="7"/>
      <c r="M47" s="7"/>
      <c r="N47" s="7"/>
      <c r="O47" s="7"/>
      <c r="P47" s="27"/>
      <c r="Q47" s="27"/>
      <c r="R47" s="27"/>
      <c r="S47" s="27"/>
      <c r="T47" s="27"/>
      <c r="U47" s="27"/>
    </row>
    <row r="48">
      <c r="A48" s="35" t="s">
        <v>98</v>
      </c>
      <c r="B48" s="35" t="s">
        <v>99</v>
      </c>
      <c r="C48" s="36">
        <v>40.0</v>
      </c>
      <c r="D48" s="36">
        <v>57.14</v>
      </c>
      <c r="E48" s="36">
        <v>30.0</v>
      </c>
      <c r="F48" s="37">
        <v>10.0</v>
      </c>
      <c r="G48" s="52">
        <v>33.33</v>
      </c>
      <c r="H48" s="52">
        <v>40.0</v>
      </c>
      <c r="I48" s="52">
        <v>16.67</v>
      </c>
      <c r="J48" s="52">
        <v>6.0</v>
      </c>
      <c r="K48" s="39">
        <f t="shared" si="3"/>
        <v>-4</v>
      </c>
      <c r="L48" s="7"/>
      <c r="M48" s="7"/>
      <c r="N48" s="7"/>
      <c r="O48" s="7"/>
      <c r="P48" s="27"/>
      <c r="Q48" s="27"/>
      <c r="R48" s="27"/>
      <c r="S48" s="27"/>
      <c r="T48" s="27"/>
      <c r="U48" s="27"/>
    </row>
    <row r="49">
      <c r="A49" s="35" t="s">
        <v>100</v>
      </c>
      <c r="B49" s="35" t="s">
        <v>101</v>
      </c>
      <c r="C49" s="36">
        <v>54.55</v>
      </c>
      <c r="D49" s="36">
        <v>66.67</v>
      </c>
      <c r="E49" s="36">
        <v>18.18</v>
      </c>
      <c r="F49" s="37">
        <v>11.0</v>
      </c>
      <c r="G49" s="52">
        <v>75.0</v>
      </c>
      <c r="H49" s="52">
        <v>75.0</v>
      </c>
      <c r="I49" s="52">
        <v>0.0</v>
      </c>
      <c r="J49" s="52">
        <v>4.0</v>
      </c>
      <c r="K49" s="39">
        <f t="shared" si="3"/>
        <v>-7</v>
      </c>
      <c r="L49" s="7"/>
      <c r="M49" s="7"/>
      <c r="N49" s="7"/>
      <c r="O49" s="7"/>
      <c r="P49" s="27"/>
      <c r="Q49" s="27"/>
      <c r="R49" s="27"/>
      <c r="S49" s="27"/>
      <c r="T49" s="27"/>
      <c r="U49" s="27"/>
    </row>
    <row r="50">
      <c r="A50" s="35" t="s">
        <v>102</v>
      </c>
      <c r="B50" s="35" t="s">
        <v>103</v>
      </c>
      <c r="C50" s="36">
        <v>91.67</v>
      </c>
      <c r="D50" s="36">
        <v>100.0</v>
      </c>
      <c r="E50" s="36">
        <v>8.33</v>
      </c>
      <c r="F50" s="37">
        <v>24.0</v>
      </c>
      <c r="G50" s="52">
        <v>64.71</v>
      </c>
      <c r="H50" s="52">
        <v>84.62</v>
      </c>
      <c r="I50" s="52">
        <v>23.53</v>
      </c>
      <c r="J50" s="52">
        <v>17.0</v>
      </c>
      <c r="K50" s="39">
        <f t="shared" si="3"/>
        <v>-7</v>
      </c>
      <c r="L50" s="7"/>
      <c r="M50" s="7"/>
      <c r="N50" s="7"/>
      <c r="O50" s="7"/>
      <c r="P50" s="27"/>
      <c r="Q50" s="27"/>
      <c r="R50" s="27"/>
      <c r="S50" s="27"/>
      <c r="T50" s="27"/>
      <c r="U50" s="27"/>
    </row>
    <row r="51">
      <c r="A51" s="35" t="s">
        <v>104</v>
      </c>
      <c r="B51" s="35" t="s">
        <v>105</v>
      </c>
      <c r="C51" s="36">
        <v>73.91</v>
      </c>
      <c r="D51" s="36">
        <v>89.47</v>
      </c>
      <c r="E51" s="36">
        <v>17.39</v>
      </c>
      <c r="F51" s="37">
        <v>23.0</v>
      </c>
      <c r="G51" s="52">
        <v>100.0</v>
      </c>
      <c r="H51" s="52">
        <v>100.0</v>
      </c>
      <c r="I51" s="52">
        <v>0.0</v>
      </c>
      <c r="J51" s="52">
        <v>18.0</v>
      </c>
      <c r="K51" s="39">
        <f t="shared" si="3"/>
        <v>-5</v>
      </c>
      <c r="L51" s="7"/>
      <c r="M51" s="7"/>
      <c r="N51" s="7"/>
      <c r="O51" s="7"/>
      <c r="P51" s="27"/>
      <c r="Q51" s="27"/>
      <c r="R51" s="27"/>
      <c r="S51" s="27"/>
      <c r="T51" s="27"/>
      <c r="U51" s="27"/>
    </row>
    <row r="52">
      <c r="A52" s="35" t="s">
        <v>106</v>
      </c>
      <c r="B52" s="35" t="s">
        <v>107</v>
      </c>
      <c r="C52" s="36">
        <v>70.59</v>
      </c>
      <c r="D52" s="36">
        <v>85.71</v>
      </c>
      <c r="E52" s="36">
        <v>17.65</v>
      </c>
      <c r="F52" s="37">
        <v>17.0</v>
      </c>
      <c r="G52" s="52">
        <v>94.74</v>
      </c>
      <c r="H52" s="52">
        <v>94.74</v>
      </c>
      <c r="I52" s="52">
        <v>0.0</v>
      </c>
      <c r="J52" s="52">
        <v>19.0</v>
      </c>
      <c r="K52" s="39">
        <f t="shared" si="3"/>
        <v>2</v>
      </c>
      <c r="L52" s="7"/>
      <c r="M52" s="7"/>
      <c r="N52" s="7"/>
      <c r="O52" s="7"/>
      <c r="P52" s="27"/>
      <c r="Q52" s="27"/>
      <c r="R52" s="27"/>
      <c r="S52" s="27"/>
      <c r="T52" s="27"/>
      <c r="U52" s="27"/>
    </row>
    <row r="53">
      <c r="A53" s="35" t="s">
        <v>108</v>
      </c>
      <c r="B53" s="35" t="s">
        <v>109</v>
      </c>
      <c r="C53" s="36">
        <v>92.86</v>
      </c>
      <c r="D53" s="36">
        <v>100.0</v>
      </c>
      <c r="E53" s="36">
        <v>7.14</v>
      </c>
      <c r="F53" s="37">
        <v>14.0</v>
      </c>
      <c r="G53" s="52">
        <v>100.0</v>
      </c>
      <c r="H53" s="52">
        <v>100.0</v>
      </c>
      <c r="I53" s="52">
        <v>0.0</v>
      </c>
      <c r="J53" s="52">
        <v>19.0</v>
      </c>
      <c r="K53" s="39">
        <f t="shared" si="3"/>
        <v>5</v>
      </c>
      <c r="L53" s="7"/>
      <c r="M53" s="7"/>
      <c r="N53" s="7"/>
      <c r="O53" s="7"/>
      <c r="P53" s="27"/>
      <c r="Q53" s="27"/>
      <c r="R53" s="27"/>
      <c r="S53" s="27"/>
      <c r="T53" s="27"/>
      <c r="U53" s="27"/>
    </row>
    <row r="54">
      <c r="A54" s="35" t="s">
        <v>110</v>
      </c>
      <c r="B54" s="35" t="s">
        <v>111</v>
      </c>
      <c r="C54" s="36">
        <v>88.24</v>
      </c>
      <c r="D54" s="36">
        <v>88.24</v>
      </c>
      <c r="E54" s="36">
        <v>0.0</v>
      </c>
      <c r="F54" s="37">
        <v>17.0</v>
      </c>
      <c r="G54" s="52">
        <v>95.0</v>
      </c>
      <c r="H54" s="52">
        <v>95.0</v>
      </c>
      <c r="I54" s="52">
        <v>0.0</v>
      </c>
      <c r="J54" s="52">
        <v>20.0</v>
      </c>
      <c r="K54" s="39">
        <f t="shared" si="3"/>
        <v>3</v>
      </c>
      <c r="L54" s="7"/>
      <c r="M54" s="7"/>
      <c r="N54" s="7"/>
      <c r="O54" s="7"/>
      <c r="P54" s="27"/>
      <c r="Q54" s="27"/>
      <c r="R54" s="27"/>
      <c r="S54" s="27"/>
      <c r="T54" s="27"/>
      <c r="U54" s="27"/>
    </row>
    <row r="55">
      <c r="A55" s="35" t="s">
        <v>112</v>
      </c>
      <c r="B55" s="35" t="s">
        <v>55</v>
      </c>
      <c r="C55" s="36">
        <v>100.0</v>
      </c>
      <c r="D55" s="36">
        <v>100.0</v>
      </c>
      <c r="E55" s="36">
        <v>0.0</v>
      </c>
      <c r="F55" s="37">
        <v>15.0</v>
      </c>
      <c r="G55" s="52">
        <v>74.07</v>
      </c>
      <c r="H55" s="52">
        <v>100.0</v>
      </c>
      <c r="I55" s="52">
        <v>25.93</v>
      </c>
      <c r="J55" s="52">
        <v>27.0</v>
      </c>
      <c r="K55" s="39">
        <f t="shared" si="3"/>
        <v>12</v>
      </c>
      <c r="L55" s="7"/>
      <c r="M55" s="7"/>
      <c r="N55" s="7"/>
      <c r="O55" s="7"/>
      <c r="P55" s="27"/>
      <c r="Q55" s="27"/>
      <c r="R55" s="27"/>
      <c r="S55" s="27"/>
      <c r="T55" s="27"/>
      <c r="U55" s="27"/>
    </row>
    <row r="56">
      <c r="A56" s="35" t="s">
        <v>113</v>
      </c>
      <c r="B56" s="35" t="s">
        <v>114</v>
      </c>
      <c r="C56" s="36">
        <v>100.0</v>
      </c>
      <c r="D56" s="36">
        <v>100.0</v>
      </c>
      <c r="E56" s="36">
        <v>0.0</v>
      </c>
      <c r="F56" s="37">
        <v>2.0</v>
      </c>
      <c r="G56" s="52">
        <v>100.0</v>
      </c>
      <c r="H56" s="52">
        <v>100.0</v>
      </c>
      <c r="I56" s="52">
        <v>0.0</v>
      </c>
      <c r="J56" s="52">
        <v>1.0</v>
      </c>
      <c r="K56" s="39">
        <f t="shared" si="3"/>
        <v>-1</v>
      </c>
      <c r="L56" s="27"/>
      <c r="M56" s="27"/>
      <c r="N56" s="27"/>
      <c r="O56" s="27"/>
      <c r="P56" s="27"/>
      <c r="Q56" s="27"/>
      <c r="R56" s="27"/>
      <c r="S56" s="27"/>
      <c r="T56" s="27"/>
      <c r="U56" s="27"/>
    </row>
    <row r="57">
      <c r="A57" s="35" t="s">
        <v>115</v>
      </c>
      <c r="B57" s="35" t="s">
        <v>116</v>
      </c>
      <c r="C57" s="36">
        <v>0.0</v>
      </c>
      <c r="D57" s="53"/>
      <c r="E57" s="36">
        <v>100.0</v>
      </c>
      <c r="F57" s="37">
        <v>1.0</v>
      </c>
      <c r="G57" s="52">
        <v>0.0</v>
      </c>
      <c r="H57" s="54"/>
      <c r="I57" s="52">
        <v>100.0</v>
      </c>
      <c r="J57" s="52">
        <v>1.0</v>
      </c>
      <c r="K57" s="39">
        <f t="shared" si="3"/>
        <v>0</v>
      </c>
      <c r="L57" s="27"/>
      <c r="M57" s="27"/>
      <c r="N57" s="27"/>
      <c r="O57" s="27"/>
      <c r="P57" s="27"/>
      <c r="Q57" s="27"/>
      <c r="R57" s="27"/>
      <c r="S57" s="27"/>
      <c r="T57" s="27"/>
      <c r="U57" s="27"/>
    </row>
    <row r="58">
      <c r="A58" s="35" t="s">
        <v>117</v>
      </c>
      <c r="B58" s="35" t="s">
        <v>118</v>
      </c>
      <c r="C58" s="36">
        <v>40.0</v>
      </c>
      <c r="D58" s="36">
        <v>40.0</v>
      </c>
      <c r="E58" s="36">
        <v>0.0</v>
      </c>
      <c r="F58" s="37">
        <v>5.0</v>
      </c>
      <c r="G58" s="52">
        <v>50.0</v>
      </c>
      <c r="H58" s="52">
        <v>50.0</v>
      </c>
      <c r="I58" s="52">
        <v>0.0</v>
      </c>
      <c r="J58" s="52">
        <v>2.0</v>
      </c>
      <c r="K58" s="39">
        <f t="shared" si="3"/>
        <v>-3</v>
      </c>
      <c r="L58" s="27"/>
      <c r="M58" s="27"/>
      <c r="N58" s="27"/>
      <c r="O58" s="27"/>
      <c r="P58" s="27"/>
      <c r="Q58" s="27"/>
      <c r="R58" s="27"/>
      <c r="S58" s="27"/>
      <c r="T58" s="27"/>
      <c r="U58" s="27"/>
    </row>
    <row r="59">
      <c r="A59" s="35" t="s">
        <v>119</v>
      </c>
      <c r="B59" s="35" t="s">
        <v>120</v>
      </c>
      <c r="C59" s="36">
        <v>100.0</v>
      </c>
      <c r="D59" s="36">
        <v>100.0</v>
      </c>
      <c r="E59" s="36">
        <v>0.0</v>
      </c>
      <c r="F59" s="37">
        <v>1.0</v>
      </c>
      <c r="G59" s="52" t="s">
        <v>29</v>
      </c>
      <c r="H59" s="52" t="s">
        <v>29</v>
      </c>
      <c r="I59" s="52" t="s">
        <v>29</v>
      </c>
      <c r="J59" s="52" t="s">
        <v>29</v>
      </c>
      <c r="K59" s="38" t="s">
        <v>29</v>
      </c>
      <c r="L59" s="27"/>
      <c r="M59" s="27"/>
      <c r="N59" s="27"/>
      <c r="O59" s="27"/>
      <c r="P59" s="27"/>
      <c r="Q59" s="27"/>
      <c r="R59" s="27"/>
      <c r="S59" s="27"/>
      <c r="T59" s="27"/>
      <c r="U59" s="27"/>
    </row>
    <row r="60">
      <c r="A60" s="35" t="s">
        <v>121</v>
      </c>
      <c r="B60" s="35" t="s">
        <v>122</v>
      </c>
      <c r="C60" s="36">
        <v>0.0</v>
      </c>
      <c r="D60" s="36"/>
      <c r="E60" s="36">
        <v>100.0</v>
      </c>
      <c r="F60" s="37">
        <v>1.0</v>
      </c>
      <c r="G60" s="52" t="s">
        <v>29</v>
      </c>
      <c r="H60" s="52" t="s">
        <v>29</v>
      </c>
      <c r="I60" s="52" t="s">
        <v>29</v>
      </c>
      <c r="J60" s="52" t="s">
        <v>29</v>
      </c>
      <c r="K60" s="38" t="s">
        <v>29</v>
      </c>
      <c r="L60" s="27"/>
      <c r="M60" s="7"/>
      <c r="N60" s="7"/>
      <c r="O60" s="7"/>
      <c r="P60" s="7"/>
      <c r="Q60" s="27"/>
      <c r="R60" s="27"/>
      <c r="S60" s="27"/>
      <c r="T60" s="27"/>
      <c r="U60" s="27"/>
    </row>
    <row r="61">
      <c r="A61" s="55">
        <v>7.4718016E7</v>
      </c>
      <c r="B61" s="56" t="s">
        <v>258</v>
      </c>
      <c r="C61" s="57" t="s">
        <v>29</v>
      </c>
      <c r="D61" s="36" t="s">
        <v>29</v>
      </c>
      <c r="E61" s="57" t="s">
        <v>29</v>
      </c>
      <c r="F61" s="58" t="s">
        <v>29</v>
      </c>
      <c r="G61" s="52">
        <v>100.0</v>
      </c>
      <c r="H61" s="52">
        <v>100.0</v>
      </c>
      <c r="I61" s="52">
        <v>0.0</v>
      </c>
      <c r="J61" s="52">
        <v>1.0</v>
      </c>
      <c r="K61" s="38" t="s">
        <v>29</v>
      </c>
      <c r="L61" s="27"/>
      <c r="M61" s="7"/>
      <c r="N61" s="7"/>
      <c r="O61" s="7"/>
      <c r="P61" s="7"/>
      <c r="Q61" s="27"/>
      <c r="R61" s="27"/>
      <c r="S61" s="27"/>
      <c r="T61" s="27"/>
      <c r="U61" s="27"/>
    </row>
    <row r="62">
      <c r="A62" s="35" t="s">
        <v>123</v>
      </c>
      <c r="B62" s="35" t="s">
        <v>124</v>
      </c>
      <c r="C62" s="36">
        <v>0.0</v>
      </c>
      <c r="D62" s="36"/>
      <c r="E62" s="36">
        <v>100.0</v>
      </c>
      <c r="F62" s="37">
        <v>1.0</v>
      </c>
      <c r="G62" s="52">
        <v>0.0</v>
      </c>
      <c r="H62" s="54"/>
      <c r="I62" s="52">
        <v>100.0</v>
      </c>
      <c r="J62" s="52">
        <v>1.0</v>
      </c>
      <c r="K62" s="39">
        <f>J62-F62</f>
        <v>0</v>
      </c>
      <c r="L62" s="27"/>
      <c r="M62" s="7"/>
      <c r="N62" s="7"/>
      <c r="O62" s="7"/>
      <c r="P62" s="7"/>
      <c r="Q62" s="27"/>
      <c r="R62" s="27"/>
      <c r="S62" s="27"/>
      <c r="T62" s="27"/>
      <c r="U62" s="27"/>
    </row>
    <row r="63">
      <c r="A63" s="55">
        <v>7.4718022E7</v>
      </c>
      <c r="B63" s="56" t="s">
        <v>259</v>
      </c>
      <c r="C63" s="57" t="s">
        <v>29</v>
      </c>
      <c r="D63" s="36" t="s">
        <v>29</v>
      </c>
      <c r="E63" s="57" t="s">
        <v>29</v>
      </c>
      <c r="F63" s="58" t="s">
        <v>29</v>
      </c>
      <c r="G63" s="52">
        <v>100.0</v>
      </c>
      <c r="H63" s="52">
        <v>100.0</v>
      </c>
      <c r="I63" s="52">
        <v>0.0</v>
      </c>
      <c r="J63" s="52">
        <v>2.0</v>
      </c>
      <c r="K63" s="38" t="s">
        <v>29</v>
      </c>
      <c r="L63" s="27"/>
      <c r="M63" s="7"/>
      <c r="N63" s="7"/>
      <c r="O63" s="7"/>
      <c r="P63" s="7"/>
      <c r="Q63" s="27"/>
      <c r="R63" s="27"/>
      <c r="S63" s="27"/>
      <c r="T63" s="27"/>
      <c r="U63" s="27"/>
    </row>
    <row r="64">
      <c r="A64" s="55">
        <v>7.4718023E7</v>
      </c>
      <c r="B64" s="56" t="s">
        <v>260</v>
      </c>
      <c r="C64" s="57" t="s">
        <v>29</v>
      </c>
      <c r="D64" s="36" t="s">
        <v>29</v>
      </c>
      <c r="E64" s="57" t="s">
        <v>29</v>
      </c>
      <c r="F64" s="58" t="s">
        <v>29</v>
      </c>
      <c r="G64" s="52">
        <v>100.0</v>
      </c>
      <c r="H64" s="52">
        <v>100.0</v>
      </c>
      <c r="I64" s="52">
        <v>0.0</v>
      </c>
      <c r="J64" s="52">
        <v>2.0</v>
      </c>
      <c r="K64" s="38" t="s">
        <v>29</v>
      </c>
      <c r="L64" s="27"/>
      <c r="M64" s="7"/>
      <c r="N64" s="7"/>
      <c r="O64" s="7"/>
      <c r="P64" s="7"/>
      <c r="Q64" s="27"/>
      <c r="R64" s="27"/>
      <c r="S64" s="27"/>
      <c r="T64" s="27"/>
      <c r="U64" s="27"/>
    </row>
    <row r="65">
      <c r="A65" s="55">
        <v>7.4718025E7</v>
      </c>
      <c r="B65" s="56" t="s">
        <v>261</v>
      </c>
      <c r="C65" s="57" t="s">
        <v>29</v>
      </c>
      <c r="D65" s="36" t="s">
        <v>29</v>
      </c>
      <c r="E65" s="57" t="s">
        <v>29</v>
      </c>
      <c r="F65" s="58" t="s">
        <v>29</v>
      </c>
      <c r="G65" s="52">
        <v>100.0</v>
      </c>
      <c r="H65" s="52">
        <v>100.0</v>
      </c>
      <c r="I65" s="52">
        <v>0.0</v>
      </c>
      <c r="J65" s="52">
        <v>1.0</v>
      </c>
      <c r="K65" s="38" t="s">
        <v>29</v>
      </c>
      <c r="L65" s="27"/>
      <c r="M65" s="7"/>
      <c r="N65" s="7"/>
      <c r="O65" s="7"/>
      <c r="P65" s="7"/>
      <c r="Q65" s="27"/>
      <c r="R65" s="27"/>
      <c r="S65" s="27"/>
      <c r="T65" s="27"/>
      <c r="U65" s="27"/>
    </row>
    <row r="66">
      <c r="A66" s="55">
        <v>7.4718026E7</v>
      </c>
      <c r="B66" s="56" t="s">
        <v>262</v>
      </c>
      <c r="C66" s="57" t="s">
        <v>29</v>
      </c>
      <c r="D66" s="36" t="s">
        <v>29</v>
      </c>
      <c r="E66" s="57" t="s">
        <v>29</v>
      </c>
      <c r="F66" s="58" t="s">
        <v>29</v>
      </c>
      <c r="G66" s="52">
        <v>100.0</v>
      </c>
      <c r="H66" s="52">
        <v>100.0</v>
      </c>
      <c r="I66" s="52">
        <v>0.0</v>
      </c>
      <c r="J66" s="52">
        <v>2.0</v>
      </c>
      <c r="K66" s="38" t="s">
        <v>29</v>
      </c>
      <c r="L66" s="27"/>
      <c r="M66" s="7"/>
      <c r="N66" s="7"/>
      <c r="O66" s="7"/>
      <c r="P66" s="7"/>
      <c r="Q66" s="27"/>
      <c r="R66" s="27"/>
      <c r="S66" s="27"/>
      <c r="T66" s="27"/>
      <c r="U66" s="27"/>
    </row>
    <row r="67">
      <c r="A67" s="55">
        <v>7.4718027E7</v>
      </c>
      <c r="B67" s="56" t="s">
        <v>263</v>
      </c>
      <c r="C67" s="57" t="s">
        <v>29</v>
      </c>
      <c r="D67" s="36" t="s">
        <v>29</v>
      </c>
      <c r="E67" s="57" t="s">
        <v>29</v>
      </c>
      <c r="F67" s="58" t="s">
        <v>29</v>
      </c>
      <c r="G67" s="52">
        <v>100.0</v>
      </c>
      <c r="H67" s="52">
        <v>100.0</v>
      </c>
      <c r="I67" s="52">
        <v>0.0</v>
      </c>
      <c r="J67" s="52">
        <v>2.0</v>
      </c>
      <c r="K67" s="38" t="s">
        <v>29</v>
      </c>
      <c r="L67" s="27"/>
      <c r="M67" s="7"/>
      <c r="N67" s="7"/>
      <c r="O67" s="7"/>
      <c r="P67" s="7"/>
      <c r="Q67" s="27"/>
      <c r="R67" s="27"/>
      <c r="S67" s="27"/>
      <c r="T67" s="27"/>
      <c r="U67" s="27"/>
    </row>
    <row r="68">
      <c r="A68" s="35" t="s">
        <v>125</v>
      </c>
      <c r="B68" s="35" t="s">
        <v>69</v>
      </c>
      <c r="C68" s="36">
        <v>0.0</v>
      </c>
      <c r="D68" s="36">
        <v>0.0</v>
      </c>
      <c r="E68" s="36">
        <v>0.0</v>
      </c>
      <c r="F68" s="37">
        <v>1.0</v>
      </c>
      <c r="G68" s="52">
        <v>100.0</v>
      </c>
      <c r="H68" s="52">
        <v>100.0</v>
      </c>
      <c r="I68" s="52">
        <v>0.0</v>
      </c>
      <c r="J68" s="52">
        <v>2.0</v>
      </c>
      <c r="K68" s="39">
        <f t="shared" ref="K68:K69" si="4">J68-F68</f>
        <v>1</v>
      </c>
      <c r="L68" s="27"/>
      <c r="M68" s="7"/>
      <c r="N68" s="7"/>
      <c r="O68" s="7"/>
      <c r="P68" s="7"/>
      <c r="Q68" s="27"/>
      <c r="R68" s="27"/>
      <c r="S68" s="27"/>
      <c r="T68" s="27"/>
      <c r="U68" s="27"/>
    </row>
    <row r="69">
      <c r="A69" s="35" t="s">
        <v>126</v>
      </c>
      <c r="B69" s="35" t="s">
        <v>59</v>
      </c>
      <c r="C69" s="36">
        <v>100.0</v>
      </c>
      <c r="D69" s="36">
        <v>100.0</v>
      </c>
      <c r="E69" s="36">
        <v>0.0</v>
      </c>
      <c r="F69" s="37">
        <v>1.0</v>
      </c>
      <c r="G69" s="52">
        <v>100.0</v>
      </c>
      <c r="H69" s="52">
        <v>100.0</v>
      </c>
      <c r="I69" s="52">
        <v>0.0</v>
      </c>
      <c r="J69" s="52">
        <v>1.0</v>
      </c>
      <c r="K69" s="39">
        <f t="shared" si="4"/>
        <v>0</v>
      </c>
      <c r="L69" s="27"/>
      <c r="M69" s="7"/>
      <c r="N69" s="7"/>
      <c r="O69" s="7"/>
      <c r="P69" s="7"/>
      <c r="Q69" s="27"/>
      <c r="R69" s="27"/>
      <c r="S69" s="27"/>
      <c r="T69" s="27"/>
      <c r="U69" s="27"/>
    </row>
    <row r="70">
      <c r="A70" s="43"/>
      <c r="B70" s="27"/>
      <c r="C70" s="27"/>
      <c r="D70" s="27"/>
      <c r="E70" s="27"/>
      <c r="F70" s="44" t="s">
        <v>268</v>
      </c>
      <c r="G70" s="45">
        <v>19.0</v>
      </c>
      <c r="H70" s="45">
        <v>12.0</v>
      </c>
      <c r="I70" s="45">
        <v>18.0</v>
      </c>
      <c r="J70" s="27"/>
      <c r="K70" s="45">
        <v>20.0</v>
      </c>
      <c r="L70" s="46" t="s">
        <v>269</v>
      </c>
      <c r="M70" s="7"/>
      <c r="N70" s="7"/>
      <c r="O70" s="7"/>
      <c r="P70" s="7"/>
      <c r="Q70" s="27"/>
      <c r="R70" s="27"/>
      <c r="S70" s="27"/>
      <c r="T70" s="27"/>
      <c r="U70" s="27"/>
    </row>
    <row r="71">
      <c r="A71" s="43"/>
      <c r="B71" s="27"/>
      <c r="C71" s="27"/>
      <c r="D71" s="27"/>
      <c r="E71" s="27"/>
      <c r="F71" s="47" t="s">
        <v>270</v>
      </c>
      <c r="G71" s="48">
        <v>4.0</v>
      </c>
      <c r="H71" s="48">
        <v>3.0</v>
      </c>
      <c r="I71" s="48">
        <v>2.0</v>
      </c>
      <c r="J71" s="27"/>
      <c r="K71" s="48">
        <v>16.0</v>
      </c>
      <c r="L71" s="46" t="s">
        <v>271</v>
      </c>
      <c r="M71" s="7"/>
      <c r="N71" s="7"/>
      <c r="O71" s="7"/>
      <c r="P71" s="7"/>
      <c r="Q71" s="27"/>
      <c r="R71" s="27"/>
      <c r="S71" s="27"/>
      <c r="T71" s="27"/>
      <c r="U71" s="27"/>
    </row>
    <row r="72">
      <c r="A72" s="43"/>
      <c r="B72" s="27"/>
      <c r="C72" s="27"/>
      <c r="D72" s="27"/>
      <c r="E72" s="27"/>
      <c r="F72" s="46" t="s">
        <v>272</v>
      </c>
      <c r="G72" s="49">
        <v>11.0</v>
      </c>
      <c r="H72" s="49">
        <v>19.0</v>
      </c>
      <c r="I72" s="49">
        <v>14.0</v>
      </c>
      <c r="J72" s="27"/>
      <c r="K72" s="49">
        <v>6.0</v>
      </c>
      <c r="L72" s="46" t="s">
        <v>272</v>
      </c>
      <c r="M72" s="7"/>
      <c r="N72" s="7"/>
      <c r="O72" s="7"/>
      <c r="P72" s="7"/>
      <c r="Q72" s="27"/>
      <c r="R72" s="27"/>
      <c r="S72" s="27"/>
      <c r="T72" s="27"/>
      <c r="U72" s="27"/>
    </row>
    <row r="73">
      <c r="A73" s="43"/>
      <c r="B73" s="27"/>
      <c r="C73" s="27"/>
      <c r="D73" s="27"/>
      <c r="E73" s="27"/>
      <c r="F73" s="46" t="s">
        <v>273</v>
      </c>
      <c r="G73" s="50">
        <v>8.0</v>
      </c>
      <c r="H73" s="50">
        <v>8.0</v>
      </c>
      <c r="I73" s="50">
        <v>8.0</v>
      </c>
      <c r="J73" s="27"/>
      <c r="K73" s="27"/>
      <c r="L73" s="7"/>
      <c r="M73" s="7"/>
      <c r="N73" s="7"/>
      <c r="O73" s="7"/>
      <c r="P73" s="7"/>
      <c r="Q73" s="27"/>
      <c r="R73" s="27"/>
      <c r="S73" s="27"/>
      <c r="T73" s="27"/>
      <c r="U73" s="27"/>
    </row>
    <row r="74">
      <c r="A74" s="43"/>
      <c r="B74" s="27"/>
      <c r="C74" s="27"/>
      <c r="D74" s="27"/>
      <c r="E74" s="27"/>
      <c r="F74" s="27"/>
      <c r="G74" s="7"/>
      <c r="H74" s="7"/>
      <c r="I74" s="7"/>
      <c r="J74" s="7"/>
      <c r="K74" s="27"/>
      <c r="L74" s="27"/>
      <c r="M74" s="7"/>
      <c r="N74" s="7"/>
      <c r="O74" s="7"/>
      <c r="P74" s="7"/>
      <c r="Q74" s="27"/>
      <c r="R74" s="27"/>
      <c r="S74" s="27"/>
      <c r="T74" s="27"/>
      <c r="U74" s="27"/>
    </row>
    <row r="75">
      <c r="A75" s="26" t="s">
        <v>127</v>
      </c>
      <c r="B75" s="26" t="s">
        <v>128</v>
      </c>
      <c r="C75" s="27"/>
      <c r="D75" s="27"/>
      <c r="E75" s="27"/>
      <c r="F75" s="27"/>
      <c r="G75" s="7"/>
      <c r="H75" s="7"/>
      <c r="I75" s="7"/>
      <c r="J75" s="7"/>
      <c r="K75" s="27"/>
      <c r="L75" s="27"/>
      <c r="M75" s="7"/>
      <c r="N75" s="7"/>
      <c r="O75" s="7"/>
      <c r="P75" s="7"/>
      <c r="Q75" s="27"/>
      <c r="R75" s="27"/>
      <c r="S75" s="27"/>
      <c r="T75" s="27"/>
      <c r="U75" s="27"/>
    </row>
    <row r="76">
      <c r="A76" s="26"/>
      <c r="B76" s="26"/>
      <c r="C76" s="28" t="s">
        <v>265</v>
      </c>
      <c r="D76" s="29"/>
      <c r="E76" s="29"/>
      <c r="F76" s="30"/>
      <c r="G76" s="31" t="s">
        <v>266</v>
      </c>
      <c r="H76" s="32"/>
      <c r="I76" s="32"/>
      <c r="J76" s="32"/>
      <c r="K76" s="33"/>
      <c r="L76" s="27"/>
      <c r="M76" s="7"/>
      <c r="N76" s="7"/>
      <c r="O76" s="7"/>
      <c r="P76" s="7"/>
      <c r="Q76" s="27"/>
      <c r="R76" s="27"/>
      <c r="S76" s="27"/>
      <c r="T76" s="27"/>
      <c r="U76" s="27"/>
    </row>
    <row r="77">
      <c r="A77" s="4" t="s">
        <v>8</v>
      </c>
      <c r="B77" s="4" t="s">
        <v>9</v>
      </c>
      <c r="C77" s="4" t="s">
        <v>10</v>
      </c>
      <c r="D77" s="4" t="s">
        <v>11</v>
      </c>
      <c r="E77" s="4" t="s">
        <v>12</v>
      </c>
      <c r="F77" s="5" t="s">
        <v>18</v>
      </c>
      <c r="G77" s="59" t="s">
        <v>10</v>
      </c>
      <c r="H77" s="59" t="s">
        <v>11</v>
      </c>
      <c r="I77" s="59" t="s">
        <v>12</v>
      </c>
      <c r="J77" s="59" t="s">
        <v>18</v>
      </c>
      <c r="K77" s="34" t="s">
        <v>267</v>
      </c>
      <c r="L77" s="27"/>
      <c r="M77" s="7"/>
      <c r="N77" s="7"/>
      <c r="O77" s="7"/>
      <c r="P77" s="7"/>
      <c r="Q77" s="27"/>
      <c r="R77" s="27"/>
      <c r="S77" s="27"/>
      <c r="T77" s="27"/>
      <c r="U77" s="27"/>
    </row>
    <row r="78">
      <c r="A78" s="35" t="s">
        <v>129</v>
      </c>
      <c r="B78" s="35" t="s">
        <v>43</v>
      </c>
      <c r="C78" s="36">
        <v>94.74</v>
      </c>
      <c r="D78" s="36">
        <v>94.74</v>
      </c>
      <c r="E78" s="36">
        <v>0.0</v>
      </c>
      <c r="F78" s="37">
        <v>19.0</v>
      </c>
      <c r="G78" s="60">
        <v>57.89</v>
      </c>
      <c r="H78" s="60">
        <v>61.11</v>
      </c>
      <c r="I78" s="60">
        <v>5.26</v>
      </c>
      <c r="J78" s="61">
        <v>19.0</v>
      </c>
      <c r="K78" s="39">
        <f t="shared" ref="K78:K90" si="5">J78-F78</f>
        <v>0</v>
      </c>
      <c r="L78" s="27"/>
      <c r="M78" s="7"/>
      <c r="N78" s="7"/>
      <c r="O78" s="7"/>
      <c r="P78" s="7"/>
      <c r="Q78" s="27"/>
      <c r="R78" s="27"/>
      <c r="S78" s="27"/>
      <c r="T78" s="27"/>
      <c r="U78" s="27"/>
    </row>
    <row r="79">
      <c r="A79" s="35" t="s">
        <v>130</v>
      </c>
      <c r="B79" s="35" t="s">
        <v>45</v>
      </c>
      <c r="C79" s="36">
        <v>100.0</v>
      </c>
      <c r="D79" s="36">
        <v>100.0</v>
      </c>
      <c r="E79" s="36">
        <v>0.0</v>
      </c>
      <c r="F79" s="37">
        <v>19.0</v>
      </c>
      <c r="G79" s="60">
        <v>94.44</v>
      </c>
      <c r="H79" s="60">
        <v>100.0</v>
      </c>
      <c r="I79" s="60">
        <v>5.56</v>
      </c>
      <c r="J79" s="61">
        <v>18.0</v>
      </c>
      <c r="K79" s="39">
        <f t="shared" si="5"/>
        <v>-1</v>
      </c>
      <c r="L79" s="27"/>
      <c r="M79" s="7"/>
      <c r="N79" s="7"/>
      <c r="O79" s="7"/>
      <c r="P79" s="7"/>
      <c r="Q79" s="27"/>
      <c r="R79" s="27"/>
      <c r="S79" s="27"/>
      <c r="T79" s="27"/>
      <c r="U79" s="27"/>
    </row>
    <row r="80">
      <c r="A80" s="35" t="s">
        <v>131</v>
      </c>
      <c r="B80" s="35" t="s">
        <v>132</v>
      </c>
      <c r="C80" s="36">
        <v>94.74</v>
      </c>
      <c r="D80" s="36">
        <v>94.74</v>
      </c>
      <c r="E80" s="36">
        <v>0.0</v>
      </c>
      <c r="F80" s="37">
        <v>19.0</v>
      </c>
      <c r="G80" s="60">
        <v>68.42</v>
      </c>
      <c r="H80" s="60">
        <v>68.42</v>
      </c>
      <c r="I80" s="60">
        <v>0.0</v>
      </c>
      <c r="J80" s="61">
        <v>19.0</v>
      </c>
      <c r="K80" s="39">
        <f t="shared" si="5"/>
        <v>0</v>
      </c>
      <c r="L80" s="27"/>
      <c r="M80" s="27"/>
      <c r="N80" s="27"/>
      <c r="O80" s="27"/>
      <c r="P80" s="27"/>
      <c r="Q80" s="27"/>
      <c r="R80" s="27"/>
      <c r="S80" s="27"/>
      <c r="T80" s="27"/>
      <c r="U80" s="27"/>
    </row>
    <row r="81">
      <c r="A81" s="35" t="s">
        <v>133</v>
      </c>
      <c r="B81" s="35" t="s">
        <v>134</v>
      </c>
      <c r="C81" s="36">
        <v>94.74</v>
      </c>
      <c r="D81" s="36">
        <v>94.74</v>
      </c>
      <c r="E81" s="36">
        <v>0.0</v>
      </c>
      <c r="F81" s="37">
        <v>19.0</v>
      </c>
      <c r="G81" s="60">
        <v>55.0</v>
      </c>
      <c r="H81" s="60">
        <v>61.11</v>
      </c>
      <c r="I81" s="60">
        <v>10.0</v>
      </c>
      <c r="J81" s="61">
        <v>20.0</v>
      </c>
      <c r="K81" s="39">
        <f t="shared" si="5"/>
        <v>1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</row>
    <row r="82">
      <c r="A82" s="35" t="s">
        <v>135</v>
      </c>
      <c r="B82" s="35" t="s">
        <v>136</v>
      </c>
      <c r="C82" s="36">
        <v>100.0</v>
      </c>
      <c r="D82" s="36">
        <v>100.0</v>
      </c>
      <c r="E82" s="36">
        <v>0.0</v>
      </c>
      <c r="F82" s="37">
        <v>18.0</v>
      </c>
      <c r="G82" s="60">
        <v>89.47</v>
      </c>
      <c r="H82" s="60">
        <v>94.44</v>
      </c>
      <c r="I82" s="60">
        <v>5.26</v>
      </c>
      <c r="J82" s="61">
        <v>19.0</v>
      </c>
      <c r="K82" s="39">
        <f t="shared" si="5"/>
        <v>1</v>
      </c>
      <c r="L82" s="27"/>
      <c r="M82" s="27"/>
      <c r="N82" s="27"/>
      <c r="O82" s="27"/>
      <c r="P82" s="27"/>
      <c r="Q82" s="27"/>
      <c r="R82" s="27"/>
      <c r="S82" s="27"/>
      <c r="T82" s="27"/>
      <c r="U82" s="27"/>
    </row>
    <row r="83">
      <c r="A83" s="35" t="s">
        <v>137</v>
      </c>
      <c r="B83" s="35" t="s">
        <v>138</v>
      </c>
      <c r="C83" s="36">
        <v>100.0</v>
      </c>
      <c r="D83" s="36">
        <v>100.0</v>
      </c>
      <c r="E83" s="36">
        <v>0.0</v>
      </c>
      <c r="F83" s="37">
        <v>18.0</v>
      </c>
      <c r="G83" s="60">
        <v>89.47</v>
      </c>
      <c r="H83" s="60">
        <v>94.44</v>
      </c>
      <c r="I83" s="60">
        <v>5.26</v>
      </c>
      <c r="J83" s="61">
        <v>19.0</v>
      </c>
      <c r="K83" s="39">
        <f t="shared" si="5"/>
        <v>1</v>
      </c>
      <c r="L83" s="27"/>
      <c r="M83" s="27"/>
      <c r="N83" s="27"/>
      <c r="O83" s="27"/>
      <c r="P83" s="27"/>
      <c r="Q83" s="27"/>
      <c r="R83" s="27"/>
      <c r="S83" s="27"/>
      <c r="T83" s="27"/>
      <c r="U83" s="27"/>
    </row>
    <row r="84">
      <c r="A84" s="35" t="s">
        <v>139</v>
      </c>
      <c r="B84" s="35" t="s">
        <v>47</v>
      </c>
      <c r="C84" s="36">
        <v>94.44</v>
      </c>
      <c r="D84" s="36">
        <v>94.44</v>
      </c>
      <c r="E84" s="36">
        <v>0.0</v>
      </c>
      <c r="F84" s="37">
        <v>18.0</v>
      </c>
      <c r="G84" s="60">
        <v>57.89</v>
      </c>
      <c r="H84" s="60">
        <v>61.11</v>
      </c>
      <c r="I84" s="60">
        <v>5.26</v>
      </c>
      <c r="J84" s="61">
        <v>19.0</v>
      </c>
      <c r="K84" s="39">
        <f t="shared" si="5"/>
        <v>1</v>
      </c>
      <c r="L84" s="27"/>
      <c r="M84" s="27"/>
      <c r="N84" s="27"/>
      <c r="O84" s="27"/>
      <c r="P84" s="27"/>
      <c r="Q84" s="27"/>
      <c r="R84" s="27"/>
      <c r="S84" s="27"/>
      <c r="T84" s="27"/>
      <c r="U84" s="27"/>
    </row>
    <row r="85">
      <c r="A85" s="35" t="s">
        <v>140</v>
      </c>
      <c r="B85" s="35" t="s">
        <v>49</v>
      </c>
      <c r="C85" s="36">
        <v>88.89</v>
      </c>
      <c r="D85" s="36">
        <v>100.0</v>
      </c>
      <c r="E85" s="36">
        <v>11.11</v>
      </c>
      <c r="F85" s="37">
        <v>18.0</v>
      </c>
      <c r="G85" s="60">
        <v>78.95</v>
      </c>
      <c r="H85" s="60">
        <v>83.33</v>
      </c>
      <c r="I85" s="60">
        <v>5.26</v>
      </c>
      <c r="J85" s="61">
        <v>19.0</v>
      </c>
      <c r="K85" s="39">
        <f t="shared" si="5"/>
        <v>1</v>
      </c>
      <c r="L85" s="27"/>
      <c r="M85" s="27"/>
      <c r="N85" s="27"/>
      <c r="O85" s="27"/>
      <c r="P85" s="27"/>
      <c r="Q85" s="27"/>
      <c r="R85" s="27"/>
      <c r="S85" s="27"/>
      <c r="T85" s="27"/>
      <c r="U85" s="27"/>
    </row>
    <row r="86">
      <c r="A86" s="35" t="s">
        <v>141</v>
      </c>
      <c r="B86" s="35" t="s">
        <v>142</v>
      </c>
      <c r="C86" s="36">
        <v>94.74</v>
      </c>
      <c r="D86" s="36">
        <v>94.74</v>
      </c>
      <c r="E86" s="36">
        <v>0.0</v>
      </c>
      <c r="F86" s="37">
        <v>19.0</v>
      </c>
      <c r="G86" s="60">
        <v>88.89</v>
      </c>
      <c r="H86" s="60">
        <v>94.12</v>
      </c>
      <c r="I86" s="60">
        <v>5.56</v>
      </c>
      <c r="J86" s="61">
        <v>18.0</v>
      </c>
      <c r="K86" s="39">
        <f t="shared" si="5"/>
        <v>-1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</row>
    <row r="87">
      <c r="A87" s="35" t="s">
        <v>143</v>
      </c>
      <c r="B87" s="35" t="s">
        <v>144</v>
      </c>
      <c r="C87" s="36">
        <v>94.44</v>
      </c>
      <c r="D87" s="36">
        <v>94.44</v>
      </c>
      <c r="E87" s="36">
        <v>0.0</v>
      </c>
      <c r="F87" s="37">
        <v>18.0</v>
      </c>
      <c r="G87" s="60">
        <v>84.21</v>
      </c>
      <c r="H87" s="60">
        <v>88.89</v>
      </c>
      <c r="I87" s="60">
        <v>5.26</v>
      </c>
      <c r="J87" s="61">
        <v>19.0</v>
      </c>
      <c r="K87" s="39">
        <f t="shared" si="5"/>
        <v>1</v>
      </c>
      <c r="L87" s="27"/>
      <c r="M87" s="27"/>
      <c r="N87" s="27"/>
      <c r="O87" s="27"/>
      <c r="P87" s="27"/>
      <c r="Q87" s="27"/>
      <c r="R87" s="27"/>
      <c r="S87" s="27"/>
      <c r="T87" s="27"/>
      <c r="U87" s="27"/>
    </row>
    <row r="88">
      <c r="A88" s="35" t="s">
        <v>145</v>
      </c>
      <c r="B88" s="35" t="s">
        <v>146</v>
      </c>
      <c r="C88" s="36">
        <v>100.0</v>
      </c>
      <c r="D88" s="36">
        <v>100.0</v>
      </c>
      <c r="E88" s="36">
        <v>0.0</v>
      </c>
      <c r="F88" s="37">
        <v>18.0</v>
      </c>
      <c r="G88" s="60">
        <v>78.95</v>
      </c>
      <c r="H88" s="60">
        <v>83.33</v>
      </c>
      <c r="I88" s="60">
        <v>5.26</v>
      </c>
      <c r="J88" s="61">
        <v>19.0</v>
      </c>
      <c r="K88" s="39">
        <f t="shared" si="5"/>
        <v>1</v>
      </c>
      <c r="L88" s="27"/>
      <c r="M88" s="27"/>
      <c r="N88" s="27"/>
      <c r="O88" s="27"/>
      <c r="P88" s="27"/>
      <c r="Q88" s="27"/>
      <c r="R88" s="27"/>
      <c r="S88" s="27"/>
      <c r="T88" s="27"/>
      <c r="U88" s="27"/>
    </row>
    <row r="89">
      <c r="A89" s="35" t="s">
        <v>147</v>
      </c>
      <c r="B89" s="35" t="s">
        <v>148</v>
      </c>
      <c r="C89" s="36">
        <v>100.0</v>
      </c>
      <c r="D89" s="36">
        <v>100.0</v>
      </c>
      <c r="E89" s="36">
        <v>0.0</v>
      </c>
      <c r="F89" s="37">
        <v>12.0</v>
      </c>
      <c r="G89" s="60">
        <v>100.0</v>
      </c>
      <c r="H89" s="60">
        <v>100.0</v>
      </c>
      <c r="I89" s="60">
        <v>0.0</v>
      </c>
      <c r="J89" s="61">
        <v>5.0</v>
      </c>
      <c r="K89" s="39">
        <f t="shared" si="5"/>
        <v>-7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</row>
    <row r="90">
      <c r="A90" s="35" t="s">
        <v>149</v>
      </c>
      <c r="B90" s="35" t="s">
        <v>55</v>
      </c>
      <c r="C90" s="36">
        <v>92.31</v>
      </c>
      <c r="D90" s="36">
        <v>100.0</v>
      </c>
      <c r="E90" s="36">
        <v>7.69</v>
      </c>
      <c r="F90" s="37">
        <v>13.0</v>
      </c>
      <c r="G90" s="60">
        <v>31.03</v>
      </c>
      <c r="H90" s="60">
        <v>100.0</v>
      </c>
      <c r="I90" s="60">
        <v>68.97</v>
      </c>
      <c r="J90" s="61">
        <v>29.0</v>
      </c>
      <c r="K90" s="39">
        <f t="shared" si="5"/>
        <v>16</v>
      </c>
      <c r="L90" s="27"/>
      <c r="M90" s="27"/>
      <c r="N90" s="27"/>
      <c r="O90" s="27"/>
      <c r="P90" s="27"/>
      <c r="Q90" s="27"/>
      <c r="R90" s="27"/>
      <c r="S90" s="27"/>
      <c r="T90" s="27"/>
      <c r="U90" s="27"/>
    </row>
    <row r="91">
      <c r="A91" s="43"/>
      <c r="B91" s="27"/>
      <c r="C91" s="27"/>
      <c r="D91" s="27"/>
      <c r="E91" s="27"/>
      <c r="F91" s="44" t="s">
        <v>268</v>
      </c>
      <c r="G91" s="45">
        <v>0.0</v>
      </c>
      <c r="H91" s="45">
        <v>0.0</v>
      </c>
      <c r="I91" s="45">
        <v>1.0</v>
      </c>
      <c r="J91" s="27"/>
      <c r="K91" s="45">
        <v>8.0</v>
      </c>
      <c r="L91" s="46" t="s">
        <v>269</v>
      </c>
      <c r="M91" s="27"/>
      <c r="N91" s="27"/>
      <c r="O91" s="27"/>
      <c r="P91" s="27"/>
      <c r="Q91" s="27"/>
      <c r="R91" s="27"/>
      <c r="S91" s="27"/>
      <c r="T91" s="27"/>
      <c r="U91" s="27"/>
    </row>
    <row r="92">
      <c r="A92" s="43"/>
      <c r="B92" s="27"/>
      <c r="C92" s="27"/>
      <c r="D92" s="27"/>
      <c r="E92" s="27"/>
      <c r="F92" s="47" t="s">
        <v>270</v>
      </c>
      <c r="G92" s="48">
        <v>12.0</v>
      </c>
      <c r="H92" s="48">
        <v>10.0</v>
      </c>
      <c r="I92" s="48">
        <v>10.0</v>
      </c>
      <c r="J92" s="27"/>
      <c r="K92" s="48">
        <v>3.0</v>
      </c>
      <c r="L92" s="46" t="s">
        <v>271</v>
      </c>
      <c r="M92" s="27"/>
      <c r="N92" s="27"/>
      <c r="O92" s="27"/>
      <c r="P92" s="27"/>
      <c r="Q92" s="27"/>
      <c r="R92" s="27"/>
      <c r="S92" s="27"/>
      <c r="T92" s="27"/>
      <c r="U92" s="27"/>
    </row>
    <row r="93">
      <c r="A93" s="43"/>
      <c r="B93" s="27"/>
      <c r="C93" s="27"/>
      <c r="D93" s="27"/>
      <c r="E93" s="27"/>
      <c r="F93" s="46" t="s">
        <v>272</v>
      </c>
      <c r="G93" s="49">
        <v>1.0</v>
      </c>
      <c r="H93" s="49">
        <v>3.0</v>
      </c>
      <c r="I93" s="49">
        <v>2.0</v>
      </c>
      <c r="J93" s="27"/>
      <c r="K93" s="49">
        <v>2.0</v>
      </c>
      <c r="L93" s="46" t="s">
        <v>272</v>
      </c>
      <c r="M93" s="27"/>
      <c r="N93" s="27"/>
      <c r="O93" s="27"/>
      <c r="P93" s="27"/>
      <c r="Q93" s="27"/>
      <c r="R93" s="27"/>
      <c r="S93" s="27"/>
      <c r="T93" s="27"/>
      <c r="U93" s="27"/>
    </row>
    <row r="94">
      <c r="A94" s="43"/>
      <c r="B94" s="27"/>
      <c r="C94" s="27"/>
      <c r="D94" s="27"/>
      <c r="E94" s="27"/>
      <c r="F94" s="46" t="s">
        <v>273</v>
      </c>
      <c r="G94" s="50">
        <v>0.0</v>
      </c>
      <c r="H94" s="50">
        <v>0.0</v>
      </c>
      <c r="I94" s="50">
        <v>0.0</v>
      </c>
      <c r="J94" s="27"/>
      <c r="K94" s="27"/>
      <c r="L94" s="7"/>
      <c r="M94" s="27"/>
      <c r="N94" s="27"/>
      <c r="O94" s="27"/>
      <c r="P94" s="27"/>
      <c r="Q94" s="27"/>
      <c r="R94" s="27"/>
      <c r="S94" s="27"/>
      <c r="T94" s="27"/>
      <c r="U94" s="27"/>
    </row>
    <row r="95">
      <c r="A95" s="43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</row>
    <row r="96">
      <c r="A96" s="26" t="s">
        <v>150</v>
      </c>
      <c r="B96" s="26" t="s">
        <v>151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</row>
    <row r="97">
      <c r="A97" s="26"/>
      <c r="B97" s="26"/>
      <c r="C97" s="28" t="s">
        <v>265</v>
      </c>
      <c r="D97" s="29"/>
      <c r="E97" s="29"/>
      <c r="F97" s="30"/>
      <c r="G97" s="31" t="s">
        <v>266</v>
      </c>
      <c r="H97" s="32"/>
      <c r="I97" s="32"/>
      <c r="J97" s="32"/>
      <c r="K97" s="33"/>
      <c r="L97" s="27"/>
      <c r="M97" s="27"/>
      <c r="N97" s="27"/>
      <c r="O97" s="27"/>
      <c r="P97" s="27"/>
      <c r="Q97" s="27"/>
      <c r="R97" s="27"/>
      <c r="S97" s="27"/>
      <c r="T97" s="27"/>
      <c r="U97" s="27"/>
    </row>
    <row r="98">
      <c r="A98" s="4" t="s">
        <v>8</v>
      </c>
      <c r="B98" s="4" t="s">
        <v>9</v>
      </c>
      <c r="C98" s="4" t="s">
        <v>10</v>
      </c>
      <c r="D98" s="4" t="s">
        <v>11</v>
      </c>
      <c r="E98" s="4" t="s">
        <v>12</v>
      </c>
      <c r="F98" s="5" t="s">
        <v>18</v>
      </c>
      <c r="G98" s="59" t="s">
        <v>10</v>
      </c>
      <c r="H98" s="59" t="s">
        <v>11</v>
      </c>
      <c r="I98" s="59" t="s">
        <v>12</v>
      </c>
      <c r="J98" s="59" t="s">
        <v>18</v>
      </c>
      <c r="K98" s="34" t="s">
        <v>267</v>
      </c>
      <c r="L98" s="27"/>
      <c r="M98" s="27"/>
      <c r="N98" s="27"/>
      <c r="O98" s="27"/>
      <c r="P98" s="27"/>
      <c r="Q98" s="27"/>
      <c r="R98" s="27"/>
      <c r="S98" s="27"/>
      <c r="T98" s="27"/>
      <c r="U98" s="27"/>
    </row>
    <row r="99">
      <c r="A99" s="35" t="s">
        <v>152</v>
      </c>
      <c r="B99" s="35" t="s">
        <v>153</v>
      </c>
      <c r="C99" s="36">
        <v>100.0</v>
      </c>
      <c r="D99" s="36">
        <v>100.0</v>
      </c>
      <c r="E99" s="36">
        <v>0.0</v>
      </c>
      <c r="F99" s="37">
        <v>16.0</v>
      </c>
      <c r="G99" s="60">
        <v>63.64</v>
      </c>
      <c r="H99" s="60">
        <v>100.0</v>
      </c>
      <c r="I99" s="60">
        <v>36.36</v>
      </c>
      <c r="J99" s="61">
        <v>11.0</v>
      </c>
      <c r="K99" s="39">
        <f t="shared" ref="K99:K116" si="6">J99-F99</f>
        <v>-5</v>
      </c>
      <c r="L99" s="27"/>
      <c r="M99" s="27"/>
      <c r="N99" s="27"/>
      <c r="O99" s="27"/>
      <c r="P99" s="27"/>
      <c r="Q99" s="27"/>
      <c r="R99" s="27"/>
      <c r="S99" s="27"/>
      <c r="T99" s="27"/>
      <c r="U99" s="27"/>
    </row>
    <row r="100">
      <c r="A100" s="35" t="s">
        <v>154</v>
      </c>
      <c r="B100" s="35" t="s">
        <v>155</v>
      </c>
      <c r="C100" s="36">
        <v>84.21</v>
      </c>
      <c r="D100" s="36">
        <v>88.89</v>
      </c>
      <c r="E100" s="36">
        <v>5.26</v>
      </c>
      <c r="F100" s="37">
        <v>19.0</v>
      </c>
      <c r="G100" s="60">
        <v>66.67</v>
      </c>
      <c r="H100" s="60">
        <v>72.73</v>
      </c>
      <c r="I100" s="60">
        <v>8.33</v>
      </c>
      <c r="J100" s="61">
        <v>12.0</v>
      </c>
      <c r="K100" s="39">
        <f t="shared" si="6"/>
        <v>-7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27"/>
    </row>
    <row r="101">
      <c r="A101" s="35" t="s">
        <v>156</v>
      </c>
      <c r="B101" s="35" t="s">
        <v>157</v>
      </c>
      <c r="C101" s="36">
        <v>100.0</v>
      </c>
      <c r="D101" s="36">
        <v>100.0</v>
      </c>
      <c r="E101" s="36">
        <v>0.0</v>
      </c>
      <c r="F101" s="37">
        <v>16.0</v>
      </c>
      <c r="G101" s="60">
        <v>58.33</v>
      </c>
      <c r="H101" s="60">
        <v>70.0</v>
      </c>
      <c r="I101" s="60">
        <v>16.67</v>
      </c>
      <c r="J101" s="61">
        <v>12.0</v>
      </c>
      <c r="K101" s="39">
        <f t="shared" si="6"/>
        <v>-4</v>
      </c>
      <c r="L101" s="27"/>
      <c r="M101" s="27"/>
      <c r="N101" s="27"/>
      <c r="O101" s="27"/>
      <c r="P101" s="27"/>
      <c r="Q101" s="27"/>
      <c r="R101" s="27"/>
      <c r="S101" s="27"/>
      <c r="T101" s="27"/>
      <c r="U101" s="27"/>
    </row>
    <row r="102">
      <c r="A102" s="35" t="s">
        <v>158</v>
      </c>
      <c r="B102" s="35" t="s">
        <v>159</v>
      </c>
      <c r="C102" s="36">
        <v>57.14</v>
      </c>
      <c r="D102" s="36">
        <v>63.16</v>
      </c>
      <c r="E102" s="36">
        <v>9.52</v>
      </c>
      <c r="F102" s="37">
        <v>21.0</v>
      </c>
      <c r="G102" s="60">
        <v>52.94</v>
      </c>
      <c r="H102" s="60">
        <v>64.29</v>
      </c>
      <c r="I102" s="60">
        <v>17.65</v>
      </c>
      <c r="J102" s="61">
        <v>17.0</v>
      </c>
      <c r="K102" s="39">
        <f t="shared" si="6"/>
        <v>-4</v>
      </c>
      <c r="L102" s="27"/>
      <c r="M102" s="27"/>
      <c r="N102" s="27"/>
      <c r="O102" s="27"/>
      <c r="P102" s="27"/>
      <c r="Q102" s="27"/>
      <c r="R102" s="27"/>
      <c r="S102" s="27"/>
      <c r="T102" s="27"/>
      <c r="U102" s="27"/>
    </row>
    <row r="103">
      <c r="A103" s="35" t="s">
        <v>160</v>
      </c>
      <c r="B103" s="35" t="s">
        <v>161</v>
      </c>
      <c r="C103" s="36">
        <v>50.0</v>
      </c>
      <c r="D103" s="36">
        <v>52.38</v>
      </c>
      <c r="E103" s="36">
        <v>4.55</v>
      </c>
      <c r="F103" s="37">
        <v>22.0</v>
      </c>
      <c r="G103" s="60">
        <v>73.68</v>
      </c>
      <c r="H103" s="60">
        <v>93.33</v>
      </c>
      <c r="I103" s="60">
        <v>21.05</v>
      </c>
      <c r="J103" s="61">
        <v>19.0</v>
      </c>
      <c r="K103" s="39">
        <f t="shared" si="6"/>
        <v>-3</v>
      </c>
      <c r="L103" s="27"/>
      <c r="M103" s="27"/>
      <c r="N103" s="27"/>
      <c r="O103" s="27"/>
      <c r="P103" s="27"/>
      <c r="Q103" s="27"/>
      <c r="R103" s="27"/>
      <c r="S103" s="27"/>
      <c r="T103" s="27"/>
      <c r="U103" s="27"/>
    </row>
    <row r="104">
      <c r="A104" s="35" t="s">
        <v>162</v>
      </c>
      <c r="B104" s="35" t="s">
        <v>163</v>
      </c>
      <c r="C104" s="36">
        <v>73.68</v>
      </c>
      <c r="D104" s="36">
        <v>77.78</v>
      </c>
      <c r="E104" s="36">
        <v>5.26</v>
      </c>
      <c r="F104" s="37">
        <v>19.0</v>
      </c>
      <c r="G104" s="60">
        <v>66.67</v>
      </c>
      <c r="H104" s="60">
        <v>100.0</v>
      </c>
      <c r="I104" s="60">
        <v>33.33</v>
      </c>
      <c r="J104" s="61">
        <v>15.0</v>
      </c>
      <c r="K104" s="39">
        <f t="shared" si="6"/>
        <v>-4</v>
      </c>
      <c r="L104" s="27"/>
      <c r="M104" s="27"/>
      <c r="N104" s="27"/>
      <c r="O104" s="27"/>
      <c r="P104" s="27"/>
      <c r="Q104" s="27"/>
      <c r="R104" s="27"/>
      <c r="S104" s="27"/>
      <c r="T104" s="27"/>
      <c r="U104" s="27"/>
    </row>
    <row r="105">
      <c r="A105" s="35" t="s">
        <v>164</v>
      </c>
      <c r="B105" s="35" t="s">
        <v>165</v>
      </c>
      <c r="C105" s="36">
        <v>61.9</v>
      </c>
      <c r="D105" s="36">
        <v>65.0</v>
      </c>
      <c r="E105" s="36">
        <v>4.76</v>
      </c>
      <c r="F105" s="37">
        <v>21.0</v>
      </c>
      <c r="G105" s="60">
        <v>50.0</v>
      </c>
      <c r="H105" s="60">
        <v>61.54</v>
      </c>
      <c r="I105" s="60">
        <v>18.75</v>
      </c>
      <c r="J105" s="61">
        <v>16.0</v>
      </c>
      <c r="K105" s="39">
        <f t="shared" si="6"/>
        <v>-5</v>
      </c>
      <c r="L105" s="27"/>
      <c r="M105" s="27"/>
      <c r="N105" s="27"/>
      <c r="O105" s="27"/>
      <c r="P105" s="27"/>
      <c r="Q105" s="27"/>
      <c r="R105" s="27"/>
      <c r="S105" s="27"/>
      <c r="T105" s="27"/>
      <c r="U105" s="27"/>
    </row>
    <row r="106">
      <c r="A106" s="35" t="s">
        <v>166</v>
      </c>
      <c r="B106" s="35" t="s">
        <v>167</v>
      </c>
      <c r="C106" s="36">
        <v>82.35</v>
      </c>
      <c r="D106" s="36">
        <v>87.5</v>
      </c>
      <c r="E106" s="36">
        <v>5.88</v>
      </c>
      <c r="F106" s="37">
        <v>17.0</v>
      </c>
      <c r="G106" s="60">
        <v>61.54</v>
      </c>
      <c r="H106" s="60">
        <v>88.89</v>
      </c>
      <c r="I106" s="60">
        <v>30.77</v>
      </c>
      <c r="J106" s="61">
        <v>13.0</v>
      </c>
      <c r="K106" s="39">
        <f t="shared" si="6"/>
        <v>-4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27"/>
    </row>
    <row r="107">
      <c r="A107" s="35" t="s">
        <v>168</v>
      </c>
      <c r="B107" s="35" t="s">
        <v>169</v>
      </c>
      <c r="C107" s="36">
        <v>63.16</v>
      </c>
      <c r="D107" s="36">
        <v>70.59</v>
      </c>
      <c r="E107" s="36">
        <v>10.53</v>
      </c>
      <c r="F107" s="37">
        <v>19.0</v>
      </c>
      <c r="G107" s="60">
        <v>40.0</v>
      </c>
      <c r="H107" s="60">
        <v>54.55</v>
      </c>
      <c r="I107" s="60">
        <v>26.67</v>
      </c>
      <c r="J107" s="61">
        <v>15.0</v>
      </c>
      <c r="K107" s="39">
        <f t="shared" si="6"/>
        <v>-4</v>
      </c>
      <c r="L107" s="27"/>
      <c r="M107" s="27"/>
      <c r="N107" s="27"/>
      <c r="O107" s="27"/>
      <c r="P107" s="27"/>
      <c r="Q107" s="27"/>
      <c r="R107" s="27"/>
      <c r="S107" s="27"/>
      <c r="T107" s="27"/>
      <c r="U107" s="27"/>
    </row>
    <row r="108">
      <c r="A108" s="35" t="s">
        <v>170</v>
      </c>
      <c r="B108" s="35" t="s">
        <v>171</v>
      </c>
      <c r="C108" s="36">
        <v>87.5</v>
      </c>
      <c r="D108" s="36">
        <v>87.5</v>
      </c>
      <c r="E108" s="36">
        <v>0.0</v>
      </c>
      <c r="F108" s="37">
        <v>16.0</v>
      </c>
      <c r="G108" s="60">
        <v>41.67</v>
      </c>
      <c r="H108" s="60">
        <v>83.33</v>
      </c>
      <c r="I108" s="60">
        <v>50.0</v>
      </c>
      <c r="J108" s="61">
        <v>12.0</v>
      </c>
      <c r="K108" s="39">
        <f t="shared" si="6"/>
        <v>-4</v>
      </c>
      <c r="L108" s="27"/>
      <c r="M108" s="27"/>
      <c r="N108" s="27"/>
      <c r="O108" s="27"/>
      <c r="P108" s="27"/>
      <c r="Q108" s="27"/>
      <c r="R108" s="27"/>
      <c r="S108" s="27"/>
      <c r="T108" s="27"/>
      <c r="U108" s="27"/>
    </row>
    <row r="109">
      <c r="A109" s="35" t="s">
        <v>172</v>
      </c>
      <c r="B109" s="35" t="s">
        <v>173</v>
      </c>
      <c r="C109" s="36">
        <v>68.75</v>
      </c>
      <c r="D109" s="36">
        <v>68.75</v>
      </c>
      <c r="E109" s="36">
        <v>0.0</v>
      </c>
      <c r="F109" s="37">
        <v>16.0</v>
      </c>
      <c r="G109" s="60">
        <v>40.0</v>
      </c>
      <c r="H109" s="60">
        <v>75.0</v>
      </c>
      <c r="I109" s="60">
        <v>46.67</v>
      </c>
      <c r="J109" s="61">
        <v>15.0</v>
      </c>
      <c r="K109" s="39">
        <f t="shared" si="6"/>
        <v>-1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27"/>
    </row>
    <row r="110">
      <c r="A110" s="35" t="s">
        <v>174</v>
      </c>
      <c r="B110" s="35" t="s">
        <v>175</v>
      </c>
      <c r="C110" s="36">
        <v>84.21</v>
      </c>
      <c r="D110" s="36">
        <v>94.12</v>
      </c>
      <c r="E110" s="36">
        <v>10.53</v>
      </c>
      <c r="F110" s="37">
        <v>19.0</v>
      </c>
      <c r="G110" s="60">
        <v>50.0</v>
      </c>
      <c r="H110" s="60">
        <v>85.71</v>
      </c>
      <c r="I110" s="60">
        <v>41.67</v>
      </c>
      <c r="J110" s="61">
        <v>12.0</v>
      </c>
      <c r="K110" s="39">
        <f t="shared" si="6"/>
        <v>-7</v>
      </c>
      <c r="L110" s="27"/>
      <c r="M110" s="27"/>
      <c r="N110" s="27"/>
      <c r="O110" s="27"/>
      <c r="P110" s="27"/>
      <c r="Q110" s="27"/>
      <c r="R110" s="27"/>
      <c r="S110" s="27"/>
      <c r="T110" s="27"/>
      <c r="U110" s="27"/>
    </row>
    <row r="111">
      <c r="A111" s="35" t="s">
        <v>176</v>
      </c>
      <c r="B111" s="35" t="s">
        <v>177</v>
      </c>
      <c r="C111" s="36">
        <v>84.21</v>
      </c>
      <c r="D111" s="36">
        <v>88.89</v>
      </c>
      <c r="E111" s="36">
        <v>5.26</v>
      </c>
      <c r="F111" s="37">
        <v>19.0</v>
      </c>
      <c r="G111" s="60">
        <v>41.67</v>
      </c>
      <c r="H111" s="60">
        <v>71.43</v>
      </c>
      <c r="I111" s="60">
        <v>41.67</v>
      </c>
      <c r="J111" s="61">
        <v>12.0</v>
      </c>
      <c r="K111" s="39">
        <f t="shared" si="6"/>
        <v>-7</v>
      </c>
      <c r="L111" s="27"/>
      <c r="M111" s="27"/>
      <c r="N111" s="27"/>
      <c r="O111" s="27"/>
      <c r="P111" s="27"/>
      <c r="Q111" s="27"/>
      <c r="R111" s="27"/>
      <c r="S111" s="27"/>
      <c r="T111" s="27"/>
      <c r="U111" s="27"/>
    </row>
    <row r="112">
      <c r="A112" s="35" t="s">
        <v>178</v>
      </c>
      <c r="B112" s="35" t="s">
        <v>179</v>
      </c>
      <c r="C112" s="36">
        <v>63.16</v>
      </c>
      <c r="D112" s="36">
        <v>75.0</v>
      </c>
      <c r="E112" s="36">
        <v>15.79</v>
      </c>
      <c r="F112" s="37">
        <v>19.0</v>
      </c>
      <c r="G112" s="60">
        <v>50.0</v>
      </c>
      <c r="H112" s="60">
        <v>61.54</v>
      </c>
      <c r="I112" s="60">
        <v>18.75</v>
      </c>
      <c r="J112" s="61">
        <v>16.0</v>
      </c>
      <c r="K112" s="39">
        <f t="shared" si="6"/>
        <v>-3</v>
      </c>
      <c r="L112" s="27"/>
      <c r="M112" s="27"/>
      <c r="N112" s="27"/>
      <c r="O112" s="27"/>
      <c r="P112" s="27"/>
      <c r="Q112" s="27"/>
      <c r="R112" s="27"/>
      <c r="S112" s="27"/>
      <c r="T112" s="27"/>
      <c r="U112" s="27"/>
    </row>
    <row r="113">
      <c r="A113" s="35" t="s">
        <v>180</v>
      </c>
      <c r="B113" s="35" t="s">
        <v>181</v>
      </c>
      <c r="C113" s="36">
        <v>100.0</v>
      </c>
      <c r="D113" s="36">
        <v>100.0</v>
      </c>
      <c r="E113" s="36">
        <v>0.0</v>
      </c>
      <c r="F113" s="37">
        <v>16.0</v>
      </c>
      <c r="G113" s="60">
        <v>63.64</v>
      </c>
      <c r="H113" s="60">
        <v>100.0</v>
      </c>
      <c r="I113" s="60">
        <v>36.36</v>
      </c>
      <c r="J113" s="61">
        <v>11.0</v>
      </c>
      <c r="K113" s="39">
        <f t="shared" si="6"/>
        <v>-5</v>
      </c>
      <c r="L113" s="27"/>
      <c r="M113" s="27"/>
      <c r="N113" s="27"/>
      <c r="O113" s="27"/>
      <c r="P113" s="27"/>
      <c r="Q113" s="27"/>
      <c r="R113" s="27"/>
      <c r="S113" s="27"/>
      <c r="T113" s="27"/>
      <c r="U113" s="27"/>
    </row>
    <row r="114">
      <c r="A114" s="35" t="s">
        <v>182</v>
      </c>
      <c r="B114" s="35" t="s">
        <v>183</v>
      </c>
      <c r="C114" s="36">
        <v>100.0</v>
      </c>
      <c r="D114" s="36">
        <v>100.0</v>
      </c>
      <c r="E114" s="36">
        <v>0.0</v>
      </c>
      <c r="F114" s="37">
        <v>4.0</v>
      </c>
      <c r="G114" s="60">
        <v>100.0</v>
      </c>
      <c r="H114" s="60">
        <v>100.0</v>
      </c>
      <c r="I114" s="60">
        <v>0.0</v>
      </c>
      <c r="J114" s="61">
        <v>2.0</v>
      </c>
      <c r="K114" s="39">
        <f t="shared" si="6"/>
        <v>-2</v>
      </c>
      <c r="L114" s="27"/>
      <c r="M114" s="27"/>
      <c r="N114" s="27"/>
      <c r="O114" s="27"/>
      <c r="P114" s="27"/>
      <c r="Q114" s="27"/>
      <c r="R114" s="27"/>
      <c r="S114" s="27"/>
      <c r="T114" s="27"/>
      <c r="U114" s="27"/>
    </row>
    <row r="115">
      <c r="A115" s="35" t="s">
        <v>184</v>
      </c>
      <c r="B115" s="35" t="s">
        <v>185</v>
      </c>
      <c r="C115" s="36">
        <v>100.0</v>
      </c>
      <c r="D115" s="36">
        <v>100.0</v>
      </c>
      <c r="E115" s="36">
        <v>0.0</v>
      </c>
      <c r="F115" s="37">
        <v>4.0</v>
      </c>
      <c r="G115" s="60">
        <v>50.0</v>
      </c>
      <c r="H115" s="60">
        <v>100.0</v>
      </c>
      <c r="I115" s="60">
        <v>50.0</v>
      </c>
      <c r="J115" s="61">
        <v>6.0</v>
      </c>
      <c r="K115" s="39">
        <f t="shared" si="6"/>
        <v>2</v>
      </c>
      <c r="L115" s="27"/>
      <c r="M115" s="27"/>
      <c r="N115" s="27"/>
      <c r="O115" s="27"/>
      <c r="P115" s="27"/>
      <c r="Q115" s="27"/>
      <c r="R115" s="27"/>
      <c r="S115" s="27"/>
      <c r="T115" s="27"/>
      <c r="U115" s="27"/>
    </row>
    <row r="116">
      <c r="A116" s="35" t="s">
        <v>186</v>
      </c>
      <c r="B116" s="35" t="s">
        <v>55</v>
      </c>
      <c r="C116" s="36">
        <v>100.0</v>
      </c>
      <c r="D116" s="36">
        <v>100.0</v>
      </c>
      <c r="E116" s="36">
        <v>0.0</v>
      </c>
      <c r="F116" s="37">
        <v>4.0</v>
      </c>
      <c r="G116" s="60">
        <v>31.25</v>
      </c>
      <c r="H116" s="60">
        <v>100.0</v>
      </c>
      <c r="I116" s="60">
        <v>68.75</v>
      </c>
      <c r="J116" s="61">
        <v>16.0</v>
      </c>
      <c r="K116" s="39">
        <f t="shared" si="6"/>
        <v>12</v>
      </c>
      <c r="L116" s="27"/>
      <c r="M116" s="27"/>
      <c r="N116" s="27"/>
      <c r="O116" s="27"/>
      <c r="P116" s="27"/>
      <c r="Q116" s="27"/>
      <c r="R116" s="27"/>
      <c r="S116" s="27"/>
      <c r="T116" s="27"/>
      <c r="U116" s="27"/>
    </row>
    <row r="117">
      <c r="A117" s="43"/>
      <c r="B117" s="27"/>
      <c r="C117" s="27"/>
      <c r="D117" s="27"/>
      <c r="E117" s="27"/>
      <c r="F117" s="44" t="s">
        <v>268</v>
      </c>
      <c r="G117" s="45">
        <v>1.0</v>
      </c>
      <c r="H117" s="45">
        <v>5.0</v>
      </c>
      <c r="I117" s="45">
        <v>0.0</v>
      </c>
      <c r="J117" s="27"/>
      <c r="K117" s="45">
        <v>2.0</v>
      </c>
      <c r="L117" s="46" t="s">
        <v>269</v>
      </c>
      <c r="M117" s="27"/>
      <c r="N117" s="27"/>
      <c r="O117" s="27"/>
      <c r="P117" s="27"/>
      <c r="Q117" s="27"/>
      <c r="R117" s="27"/>
      <c r="S117" s="27"/>
      <c r="T117" s="27"/>
      <c r="U117" s="27"/>
    </row>
    <row r="118">
      <c r="A118" s="43"/>
      <c r="B118" s="27"/>
      <c r="C118" s="27"/>
      <c r="D118" s="27"/>
      <c r="E118" s="27"/>
      <c r="F118" s="47" t="s">
        <v>270</v>
      </c>
      <c r="G118" s="48">
        <v>16.0</v>
      </c>
      <c r="H118" s="48">
        <v>8.0</v>
      </c>
      <c r="I118" s="48">
        <v>17.0</v>
      </c>
      <c r="J118" s="27"/>
      <c r="K118" s="48">
        <v>16.0</v>
      </c>
      <c r="L118" s="46" t="s">
        <v>271</v>
      </c>
      <c r="M118" s="27"/>
      <c r="N118" s="27"/>
      <c r="O118" s="27"/>
      <c r="P118" s="27"/>
      <c r="Q118" s="27"/>
      <c r="R118" s="27"/>
      <c r="S118" s="27"/>
      <c r="T118" s="27"/>
      <c r="U118" s="27"/>
    </row>
    <row r="119">
      <c r="A119" s="43"/>
      <c r="B119" s="27"/>
      <c r="C119" s="27"/>
      <c r="D119" s="27"/>
      <c r="E119" s="27"/>
      <c r="F119" s="46" t="s">
        <v>272</v>
      </c>
      <c r="G119" s="49">
        <v>1.0</v>
      </c>
      <c r="H119" s="49">
        <v>5.0</v>
      </c>
      <c r="I119" s="49">
        <v>1.0</v>
      </c>
      <c r="J119" s="27"/>
      <c r="K119" s="49">
        <v>0.0</v>
      </c>
      <c r="L119" s="46" t="s">
        <v>272</v>
      </c>
      <c r="M119" s="27"/>
      <c r="N119" s="27"/>
      <c r="O119" s="27"/>
      <c r="P119" s="27"/>
      <c r="Q119" s="27"/>
      <c r="R119" s="27"/>
      <c r="S119" s="27"/>
      <c r="T119" s="27"/>
      <c r="U119" s="27"/>
    </row>
    <row r="120">
      <c r="A120" s="43"/>
      <c r="B120" s="27"/>
      <c r="C120" s="27"/>
      <c r="D120" s="27"/>
      <c r="E120" s="27"/>
      <c r="F120" s="46" t="s">
        <v>273</v>
      </c>
      <c r="G120" s="50">
        <v>0.0</v>
      </c>
      <c r="H120" s="50">
        <v>0.0</v>
      </c>
      <c r="I120" s="50">
        <v>0.0</v>
      </c>
      <c r="J120" s="27"/>
      <c r="K120" s="27"/>
      <c r="L120" s="7"/>
      <c r="M120" s="27"/>
      <c r="N120" s="27"/>
      <c r="O120" s="27"/>
      <c r="P120" s="27"/>
      <c r="Q120" s="27"/>
      <c r="R120" s="27"/>
      <c r="S120" s="27"/>
      <c r="T120" s="27"/>
      <c r="U120" s="27"/>
    </row>
    <row r="121">
      <c r="A121" s="43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</row>
    <row r="122">
      <c r="A122" s="26" t="s">
        <v>187</v>
      </c>
      <c r="B122" s="26" t="s">
        <v>188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</row>
    <row r="123">
      <c r="A123" s="26"/>
      <c r="B123" s="26"/>
      <c r="C123" s="28" t="s">
        <v>265</v>
      </c>
      <c r="D123" s="29"/>
      <c r="E123" s="29"/>
      <c r="F123" s="30"/>
      <c r="G123" s="31" t="s">
        <v>266</v>
      </c>
      <c r="H123" s="32"/>
      <c r="I123" s="32"/>
      <c r="J123" s="32"/>
      <c r="K123" s="33"/>
      <c r="L123" s="27"/>
      <c r="M123" s="27"/>
      <c r="N123" s="27"/>
      <c r="O123" s="27"/>
      <c r="P123" s="27"/>
      <c r="Q123" s="27"/>
      <c r="R123" s="27"/>
      <c r="S123" s="27"/>
      <c r="T123" s="27"/>
      <c r="U123" s="27"/>
    </row>
    <row r="124">
      <c r="A124" s="4" t="s">
        <v>8</v>
      </c>
      <c r="B124" s="4" t="s">
        <v>9</v>
      </c>
      <c r="C124" s="4" t="s">
        <v>10</v>
      </c>
      <c r="D124" s="4" t="s">
        <v>11</v>
      </c>
      <c r="E124" s="4" t="s">
        <v>12</v>
      </c>
      <c r="F124" s="5" t="s">
        <v>18</v>
      </c>
      <c r="G124" s="59" t="s">
        <v>10</v>
      </c>
      <c r="H124" s="59" t="s">
        <v>11</v>
      </c>
      <c r="I124" s="59" t="s">
        <v>12</v>
      </c>
      <c r="J124" s="59" t="s">
        <v>18</v>
      </c>
      <c r="K124" s="34" t="s">
        <v>267</v>
      </c>
      <c r="L124" s="27"/>
      <c r="M124" s="27"/>
      <c r="N124" s="27"/>
      <c r="O124" s="27"/>
      <c r="P124" s="27"/>
      <c r="Q124" s="27"/>
      <c r="R124" s="27"/>
      <c r="S124" s="27"/>
      <c r="T124" s="27"/>
      <c r="U124" s="27"/>
    </row>
    <row r="125">
      <c r="A125" s="35" t="s">
        <v>189</v>
      </c>
      <c r="B125" s="35" t="s">
        <v>47</v>
      </c>
      <c r="C125" s="36">
        <v>100.0</v>
      </c>
      <c r="D125" s="36">
        <v>100.0</v>
      </c>
      <c r="E125" s="36">
        <v>0.0</v>
      </c>
      <c r="F125" s="37">
        <v>4.0</v>
      </c>
      <c r="G125" s="60">
        <v>100.0</v>
      </c>
      <c r="H125" s="60">
        <v>100.0</v>
      </c>
      <c r="I125" s="60">
        <v>0.0</v>
      </c>
      <c r="J125" s="61">
        <v>1.0</v>
      </c>
      <c r="K125" s="39">
        <f t="shared" ref="K125:K142" si="7">J125-F125</f>
        <v>-3</v>
      </c>
      <c r="L125" s="27"/>
      <c r="M125" s="27"/>
      <c r="N125" s="27"/>
      <c r="O125" s="27"/>
      <c r="P125" s="27"/>
      <c r="Q125" s="27"/>
      <c r="R125" s="27"/>
      <c r="S125" s="27"/>
      <c r="T125" s="27"/>
      <c r="U125" s="27"/>
    </row>
    <row r="126">
      <c r="A126" s="35" t="s">
        <v>190</v>
      </c>
      <c r="B126" s="35" t="s">
        <v>35</v>
      </c>
      <c r="C126" s="36">
        <v>100.0</v>
      </c>
      <c r="D126" s="36">
        <v>100.0</v>
      </c>
      <c r="E126" s="36">
        <v>0.0</v>
      </c>
      <c r="F126" s="37">
        <v>4.0</v>
      </c>
      <c r="G126" s="60">
        <v>75.0</v>
      </c>
      <c r="H126" s="60">
        <v>100.0</v>
      </c>
      <c r="I126" s="60">
        <v>25.0</v>
      </c>
      <c r="J126" s="61">
        <v>4.0</v>
      </c>
      <c r="K126" s="39">
        <f t="shared" si="7"/>
        <v>0</v>
      </c>
      <c r="L126" s="27"/>
      <c r="M126" s="27"/>
      <c r="N126" s="27"/>
      <c r="O126" s="27"/>
      <c r="P126" s="27"/>
      <c r="Q126" s="27"/>
      <c r="R126" s="27"/>
      <c r="S126" s="27"/>
      <c r="T126" s="27"/>
      <c r="U126" s="27"/>
    </row>
    <row r="127">
      <c r="A127" s="35" t="s">
        <v>191</v>
      </c>
      <c r="B127" s="35" t="s">
        <v>39</v>
      </c>
      <c r="C127" s="36">
        <v>100.0</v>
      </c>
      <c r="D127" s="36">
        <v>100.0</v>
      </c>
      <c r="E127" s="36">
        <v>0.0</v>
      </c>
      <c r="F127" s="37">
        <v>4.0</v>
      </c>
      <c r="G127" s="60">
        <v>80.0</v>
      </c>
      <c r="H127" s="60">
        <v>100.0</v>
      </c>
      <c r="I127" s="60">
        <v>20.0</v>
      </c>
      <c r="J127" s="61">
        <v>5.0</v>
      </c>
      <c r="K127" s="39">
        <f t="shared" si="7"/>
        <v>1</v>
      </c>
      <c r="L127" s="27"/>
      <c r="M127" s="27"/>
      <c r="N127" s="27"/>
      <c r="O127" s="27"/>
      <c r="P127" s="27"/>
      <c r="Q127" s="27"/>
      <c r="R127" s="27"/>
      <c r="S127" s="27"/>
      <c r="T127" s="27"/>
      <c r="U127" s="27"/>
    </row>
    <row r="128">
      <c r="A128" s="35" t="s">
        <v>192</v>
      </c>
      <c r="B128" s="35" t="s">
        <v>136</v>
      </c>
      <c r="C128" s="36">
        <v>100.0</v>
      </c>
      <c r="D128" s="36">
        <v>100.0</v>
      </c>
      <c r="E128" s="36">
        <v>0.0</v>
      </c>
      <c r="F128" s="37">
        <v>4.0</v>
      </c>
      <c r="G128" s="60">
        <v>100.0</v>
      </c>
      <c r="H128" s="60">
        <v>100.0</v>
      </c>
      <c r="I128" s="60">
        <v>0.0</v>
      </c>
      <c r="J128" s="61">
        <v>1.0</v>
      </c>
      <c r="K128" s="39">
        <f t="shared" si="7"/>
        <v>-3</v>
      </c>
      <c r="L128" s="27"/>
      <c r="M128" s="27"/>
      <c r="N128" s="27"/>
      <c r="O128" s="27"/>
      <c r="P128" s="27"/>
      <c r="Q128" s="27"/>
      <c r="R128" s="27"/>
      <c r="S128" s="27"/>
      <c r="T128" s="27"/>
      <c r="U128" s="27"/>
    </row>
    <row r="129">
      <c r="A129" s="35" t="s">
        <v>193</v>
      </c>
      <c r="B129" s="35" t="s">
        <v>45</v>
      </c>
      <c r="C129" s="36">
        <v>100.0</v>
      </c>
      <c r="D129" s="36">
        <v>100.0</v>
      </c>
      <c r="E129" s="36">
        <v>0.0</v>
      </c>
      <c r="F129" s="37">
        <v>4.0</v>
      </c>
      <c r="G129" s="60">
        <v>100.0</v>
      </c>
      <c r="H129" s="60">
        <v>100.0</v>
      </c>
      <c r="I129" s="60">
        <v>0.0</v>
      </c>
      <c r="J129" s="61">
        <v>1.0</v>
      </c>
      <c r="K129" s="39">
        <f t="shared" si="7"/>
        <v>-3</v>
      </c>
      <c r="L129" s="27"/>
      <c r="M129" s="27"/>
      <c r="N129" s="27"/>
      <c r="O129" s="27"/>
      <c r="P129" s="27"/>
      <c r="Q129" s="27"/>
      <c r="R129" s="27"/>
      <c r="S129" s="27"/>
      <c r="T129" s="27"/>
      <c r="U129" s="27"/>
    </row>
    <row r="130">
      <c r="A130" s="35" t="s">
        <v>194</v>
      </c>
      <c r="B130" s="35" t="s">
        <v>31</v>
      </c>
      <c r="C130" s="36">
        <v>100.0</v>
      </c>
      <c r="D130" s="36">
        <v>100.0</v>
      </c>
      <c r="E130" s="36">
        <v>0.0</v>
      </c>
      <c r="F130" s="37">
        <v>4.0</v>
      </c>
      <c r="G130" s="60">
        <v>75.0</v>
      </c>
      <c r="H130" s="60">
        <v>100.0</v>
      </c>
      <c r="I130" s="60">
        <v>25.0</v>
      </c>
      <c r="J130" s="61">
        <v>4.0</v>
      </c>
      <c r="K130" s="39">
        <f t="shared" si="7"/>
        <v>0</v>
      </c>
      <c r="P130" s="27"/>
      <c r="Q130" s="27"/>
      <c r="R130" s="27"/>
      <c r="S130" s="27"/>
      <c r="T130" s="27"/>
      <c r="U130" s="27"/>
    </row>
    <row r="131">
      <c r="A131" s="35" t="s">
        <v>195</v>
      </c>
      <c r="B131" s="35" t="s">
        <v>24</v>
      </c>
      <c r="C131" s="36">
        <v>75.0</v>
      </c>
      <c r="D131" s="36">
        <v>75.0</v>
      </c>
      <c r="E131" s="36">
        <v>0.0</v>
      </c>
      <c r="F131" s="37">
        <v>4.0</v>
      </c>
      <c r="G131" s="60">
        <v>80.0</v>
      </c>
      <c r="H131" s="60">
        <v>100.0</v>
      </c>
      <c r="I131" s="60">
        <v>20.0</v>
      </c>
      <c r="J131" s="61">
        <v>5.0</v>
      </c>
      <c r="K131" s="39">
        <f t="shared" si="7"/>
        <v>1</v>
      </c>
      <c r="P131" s="27"/>
      <c r="Q131" s="27"/>
      <c r="R131" s="27"/>
      <c r="S131" s="27"/>
      <c r="T131" s="27"/>
      <c r="U131" s="27"/>
    </row>
    <row r="132">
      <c r="A132" s="35" t="s">
        <v>196</v>
      </c>
      <c r="B132" s="35" t="s">
        <v>49</v>
      </c>
      <c r="C132" s="36">
        <v>100.0</v>
      </c>
      <c r="D132" s="36">
        <v>100.0</v>
      </c>
      <c r="E132" s="36">
        <v>0.0</v>
      </c>
      <c r="F132" s="37">
        <v>4.0</v>
      </c>
      <c r="G132" s="60">
        <v>100.0</v>
      </c>
      <c r="H132" s="60">
        <v>100.0</v>
      </c>
      <c r="I132" s="60">
        <v>0.0</v>
      </c>
      <c r="J132" s="61">
        <v>1.0</v>
      </c>
      <c r="K132" s="39">
        <f t="shared" si="7"/>
        <v>-3</v>
      </c>
      <c r="L132" s="27"/>
      <c r="M132" s="27"/>
      <c r="N132" s="27"/>
      <c r="O132" s="27"/>
      <c r="P132" s="27"/>
      <c r="Q132" s="27"/>
      <c r="R132" s="27"/>
      <c r="S132" s="27"/>
      <c r="T132" s="27"/>
      <c r="U132" s="27"/>
    </row>
    <row r="133">
      <c r="A133" s="35" t="s">
        <v>197</v>
      </c>
      <c r="B133" s="35" t="s">
        <v>132</v>
      </c>
      <c r="C133" s="36">
        <v>100.0</v>
      </c>
      <c r="D133" s="36">
        <v>100.0</v>
      </c>
      <c r="E133" s="36">
        <v>0.0</v>
      </c>
      <c r="F133" s="37">
        <v>4.0</v>
      </c>
      <c r="G133" s="60">
        <v>100.0</v>
      </c>
      <c r="H133" s="60">
        <v>100.0</v>
      </c>
      <c r="I133" s="60">
        <v>0.0</v>
      </c>
      <c r="J133" s="61">
        <v>1.0</v>
      </c>
      <c r="K133" s="39">
        <f t="shared" si="7"/>
        <v>-3</v>
      </c>
      <c r="L133" s="27"/>
      <c r="M133" s="27"/>
      <c r="N133" s="27"/>
      <c r="O133" s="27"/>
      <c r="P133" s="27"/>
      <c r="Q133" s="27"/>
      <c r="R133" s="27"/>
      <c r="S133" s="27"/>
      <c r="T133" s="27"/>
      <c r="U133" s="27"/>
    </row>
    <row r="134">
      <c r="A134" s="35" t="s">
        <v>198</v>
      </c>
      <c r="B134" s="35" t="s">
        <v>144</v>
      </c>
      <c r="C134" s="36">
        <v>100.0</v>
      </c>
      <c r="D134" s="36">
        <v>100.0</v>
      </c>
      <c r="E134" s="36">
        <v>0.0</v>
      </c>
      <c r="F134" s="37">
        <v>4.0</v>
      </c>
      <c r="G134" s="60">
        <v>100.0</v>
      </c>
      <c r="H134" s="60">
        <v>100.0</v>
      </c>
      <c r="I134" s="60">
        <v>0.0</v>
      </c>
      <c r="J134" s="61">
        <v>1.0</v>
      </c>
      <c r="K134" s="39">
        <f t="shared" si="7"/>
        <v>-3</v>
      </c>
      <c r="L134" s="27"/>
      <c r="M134" s="27"/>
      <c r="N134" s="27"/>
      <c r="O134" s="27"/>
      <c r="P134" s="27"/>
      <c r="Q134" s="27"/>
      <c r="R134" s="27"/>
      <c r="S134" s="27"/>
      <c r="T134" s="27"/>
      <c r="U134" s="27"/>
    </row>
    <row r="135">
      <c r="A135" s="35" t="s">
        <v>199</v>
      </c>
      <c r="B135" s="35" t="s">
        <v>41</v>
      </c>
      <c r="C135" s="36">
        <v>100.0</v>
      </c>
      <c r="D135" s="36">
        <v>100.0</v>
      </c>
      <c r="E135" s="36">
        <v>0.0</v>
      </c>
      <c r="F135" s="37">
        <v>4.0</v>
      </c>
      <c r="G135" s="60">
        <v>75.0</v>
      </c>
      <c r="H135" s="60">
        <v>100.0</v>
      </c>
      <c r="I135" s="60">
        <v>25.0</v>
      </c>
      <c r="J135" s="61">
        <v>4.0</v>
      </c>
      <c r="K135" s="39">
        <f t="shared" si="7"/>
        <v>0</v>
      </c>
      <c r="L135" s="27"/>
      <c r="M135" s="27"/>
      <c r="N135" s="27"/>
      <c r="O135" s="27"/>
      <c r="P135" s="27"/>
      <c r="Q135" s="27"/>
      <c r="R135" s="27"/>
      <c r="S135" s="27"/>
      <c r="T135" s="27"/>
      <c r="U135" s="27"/>
    </row>
    <row r="136">
      <c r="A136" s="35" t="s">
        <v>200</v>
      </c>
      <c r="B136" s="35" t="s">
        <v>33</v>
      </c>
      <c r="C136" s="36">
        <v>100.0</v>
      </c>
      <c r="D136" s="36">
        <v>100.0</v>
      </c>
      <c r="E136" s="36">
        <v>0.0</v>
      </c>
      <c r="F136" s="37">
        <v>4.0</v>
      </c>
      <c r="G136" s="60">
        <v>75.0</v>
      </c>
      <c r="H136" s="60">
        <v>100.0</v>
      </c>
      <c r="I136" s="60">
        <v>25.0</v>
      </c>
      <c r="J136" s="61">
        <v>4.0</v>
      </c>
      <c r="K136" s="39">
        <f t="shared" si="7"/>
        <v>0</v>
      </c>
      <c r="L136" s="27"/>
      <c r="M136" s="27"/>
      <c r="N136" s="27"/>
      <c r="O136" s="27"/>
      <c r="P136" s="27"/>
      <c r="Q136" s="27"/>
      <c r="R136" s="27"/>
      <c r="S136" s="27"/>
      <c r="T136" s="27"/>
      <c r="U136" s="27"/>
    </row>
    <row r="137">
      <c r="A137" s="35" t="s">
        <v>201</v>
      </c>
      <c r="B137" s="35" t="s">
        <v>43</v>
      </c>
      <c r="C137" s="36">
        <v>100.0</v>
      </c>
      <c r="D137" s="36">
        <v>100.0</v>
      </c>
      <c r="E137" s="36">
        <v>0.0</v>
      </c>
      <c r="F137" s="37">
        <v>4.0</v>
      </c>
      <c r="G137" s="60">
        <v>100.0</v>
      </c>
      <c r="H137" s="60">
        <v>100.0</v>
      </c>
      <c r="I137" s="60">
        <v>0.0</v>
      </c>
      <c r="J137" s="61">
        <v>1.0</v>
      </c>
      <c r="K137" s="39">
        <f t="shared" si="7"/>
        <v>-3</v>
      </c>
      <c r="L137" s="27"/>
      <c r="M137" s="27"/>
      <c r="N137" s="27"/>
      <c r="O137" s="27"/>
      <c r="P137" s="27"/>
      <c r="Q137" s="27"/>
      <c r="R137" s="27"/>
      <c r="S137" s="27"/>
      <c r="T137" s="27"/>
      <c r="U137" s="27"/>
    </row>
    <row r="138">
      <c r="A138" s="35" t="s">
        <v>202</v>
      </c>
      <c r="B138" s="35" t="s">
        <v>26</v>
      </c>
      <c r="C138" s="36">
        <v>75.0</v>
      </c>
      <c r="D138" s="36">
        <v>75.0</v>
      </c>
      <c r="E138" s="36">
        <v>0.0</v>
      </c>
      <c r="F138" s="37">
        <v>4.0</v>
      </c>
      <c r="G138" s="60">
        <v>80.0</v>
      </c>
      <c r="H138" s="60">
        <v>100.0</v>
      </c>
      <c r="I138" s="60">
        <v>20.0</v>
      </c>
      <c r="J138" s="61">
        <v>5.0</v>
      </c>
      <c r="K138" s="39">
        <f t="shared" si="7"/>
        <v>1</v>
      </c>
      <c r="L138" s="27"/>
      <c r="M138" s="27"/>
      <c r="N138" s="27"/>
      <c r="O138" s="27"/>
      <c r="P138" s="27"/>
      <c r="Q138" s="27"/>
      <c r="R138" s="27"/>
      <c r="S138" s="27"/>
      <c r="T138" s="27"/>
      <c r="U138" s="27"/>
    </row>
    <row r="139">
      <c r="A139" s="35" t="s">
        <v>203</v>
      </c>
      <c r="B139" s="35" t="s">
        <v>134</v>
      </c>
      <c r="C139" s="36">
        <v>100.0</v>
      </c>
      <c r="D139" s="36">
        <v>100.0</v>
      </c>
      <c r="E139" s="36">
        <v>0.0</v>
      </c>
      <c r="F139" s="37">
        <v>4.0</v>
      </c>
      <c r="G139" s="60">
        <v>100.0</v>
      </c>
      <c r="H139" s="60">
        <v>100.0</v>
      </c>
      <c r="I139" s="60">
        <v>0.0</v>
      </c>
      <c r="J139" s="61">
        <v>1.0</v>
      </c>
      <c r="K139" s="39">
        <f t="shared" si="7"/>
        <v>-3</v>
      </c>
      <c r="L139" s="27"/>
      <c r="M139" s="27"/>
      <c r="N139" s="27"/>
      <c r="O139" s="27"/>
      <c r="P139" s="27"/>
      <c r="Q139" s="27"/>
      <c r="R139" s="27"/>
      <c r="S139" s="27"/>
      <c r="T139" s="27"/>
      <c r="U139" s="27"/>
    </row>
    <row r="140">
      <c r="A140" s="35" t="s">
        <v>204</v>
      </c>
      <c r="B140" s="35" t="s">
        <v>142</v>
      </c>
      <c r="C140" s="36">
        <v>100.0</v>
      </c>
      <c r="D140" s="36">
        <v>100.0</v>
      </c>
      <c r="E140" s="36">
        <v>0.0</v>
      </c>
      <c r="F140" s="37">
        <v>4.0</v>
      </c>
      <c r="G140" s="60">
        <v>100.0</v>
      </c>
      <c r="H140" s="60">
        <v>100.0</v>
      </c>
      <c r="I140" s="60">
        <v>0.0</v>
      </c>
      <c r="J140" s="61">
        <v>1.0</v>
      </c>
      <c r="K140" s="39">
        <f t="shared" si="7"/>
        <v>-3</v>
      </c>
      <c r="L140" s="27"/>
      <c r="M140" s="27"/>
      <c r="N140" s="27"/>
      <c r="O140" s="27"/>
      <c r="P140" s="27"/>
      <c r="Q140" s="27"/>
      <c r="R140" s="27"/>
      <c r="S140" s="27"/>
      <c r="T140" s="27"/>
      <c r="U140" s="27"/>
    </row>
    <row r="141">
      <c r="A141" s="35" t="s">
        <v>205</v>
      </c>
      <c r="B141" s="35" t="s">
        <v>28</v>
      </c>
      <c r="C141" s="36">
        <v>100.0</v>
      </c>
      <c r="D141" s="36">
        <v>100.0</v>
      </c>
      <c r="E141" s="36">
        <v>0.0</v>
      </c>
      <c r="F141" s="37">
        <v>4.0</v>
      </c>
      <c r="G141" s="60">
        <v>75.0</v>
      </c>
      <c r="H141" s="60">
        <v>100.0</v>
      </c>
      <c r="I141" s="60">
        <v>25.0</v>
      </c>
      <c r="J141" s="61">
        <v>4.0</v>
      </c>
      <c r="K141" s="39">
        <f t="shared" si="7"/>
        <v>0</v>
      </c>
      <c r="L141" s="27"/>
      <c r="M141" s="27"/>
      <c r="N141" s="27"/>
      <c r="O141" s="27"/>
      <c r="P141" s="27"/>
      <c r="Q141" s="27"/>
      <c r="R141" s="27"/>
      <c r="S141" s="27"/>
      <c r="T141" s="27"/>
      <c r="U141" s="27"/>
    </row>
    <row r="142">
      <c r="A142" s="35" t="s">
        <v>206</v>
      </c>
      <c r="B142" s="35" t="s">
        <v>37</v>
      </c>
      <c r="C142" s="36">
        <v>75.0</v>
      </c>
      <c r="D142" s="36">
        <v>100.0</v>
      </c>
      <c r="E142" s="36">
        <v>25.0</v>
      </c>
      <c r="F142" s="37">
        <v>4.0</v>
      </c>
      <c r="G142" s="60">
        <v>75.0</v>
      </c>
      <c r="H142" s="60">
        <v>100.0</v>
      </c>
      <c r="I142" s="60">
        <v>25.0</v>
      </c>
      <c r="J142" s="61">
        <v>4.0</v>
      </c>
      <c r="K142" s="39">
        <f t="shared" si="7"/>
        <v>0</v>
      </c>
      <c r="L142" s="27"/>
      <c r="M142" s="27"/>
      <c r="N142" s="27"/>
      <c r="O142" s="27"/>
      <c r="P142" s="27"/>
      <c r="Q142" s="27"/>
      <c r="R142" s="27"/>
      <c r="S142" s="27"/>
      <c r="T142" s="27"/>
      <c r="U142" s="27"/>
    </row>
    <row r="143">
      <c r="A143" s="35" t="s">
        <v>207</v>
      </c>
      <c r="B143" s="35" t="s">
        <v>148</v>
      </c>
      <c r="C143" s="36">
        <v>100.0</v>
      </c>
      <c r="D143" s="36">
        <v>100.0</v>
      </c>
      <c r="E143" s="36">
        <v>0.0</v>
      </c>
      <c r="F143" s="37">
        <v>3.0</v>
      </c>
      <c r="G143" s="60" t="s">
        <v>29</v>
      </c>
      <c r="H143" s="60" t="s">
        <v>29</v>
      </c>
      <c r="I143" s="60" t="s">
        <v>29</v>
      </c>
      <c r="J143" s="61" t="s">
        <v>29</v>
      </c>
      <c r="K143" s="38" t="s">
        <v>29</v>
      </c>
      <c r="L143" s="27"/>
      <c r="M143" s="27"/>
      <c r="N143" s="27"/>
      <c r="O143" s="27"/>
      <c r="P143" s="27"/>
      <c r="Q143" s="27"/>
      <c r="R143" s="27"/>
      <c r="S143" s="27"/>
      <c r="T143" s="27"/>
      <c r="U143" s="27"/>
    </row>
    <row r="144">
      <c r="A144" s="35" t="s">
        <v>208</v>
      </c>
      <c r="B144" s="35" t="s">
        <v>209</v>
      </c>
      <c r="C144" s="36">
        <v>100.0</v>
      </c>
      <c r="D144" s="36">
        <v>100.0</v>
      </c>
      <c r="E144" s="36">
        <v>0.0</v>
      </c>
      <c r="F144" s="37">
        <v>2.0</v>
      </c>
      <c r="G144" s="60">
        <v>50.0</v>
      </c>
      <c r="H144" s="60">
        <v>100.0</v>
      </c>
      <c r="I144" s="60">
        <v>50.0</v>
      </c>
      <c r="J144" s="61">
        <v>2.0</v>
      </c>
      <c r="K144" s="39">
        <f>J144-F144</f>
        <v>0</v>
      </c>
      <c r="L144" s="27"/>
      <c r="M144" s="27"/>
      <c r="N144" s="27"/>
      <c r="O144" s="27"/>
      <c r="P144" s="27"/>
      <c r="Q144" s="27"/>
      <c r="R144" s="27"/>
      <c r="S144" s="27"/>
      <c r="T144" s="27"/>
      <c r="U144" s="27"/>
    </row>
    <row r="145">
      <c r="A145" s="62">
        <v>7.7616002E7</v>
      </c>
      <c r="B145" s="62" t="s">
        <v>264</v>
      </c>
      <c r="C145" s="36" t="s">
        <v>29</v>
      </c>
      <c r="D145" s="36" t="s">
        <v>29</v>
      </c>
      <c r="E145" s="36" t="s">
        <v>29</v>
      </c>
      <c r="F145" s="37" t="s">
        <v>29</v>
      </c>
      <c r="G145" s="60">
        <v>75.0</v>
      </c>
      <c r="H145" s="60">
        <v>100.0</v>
      </c>
      <c r="I145" s="60">
        <v>25.0</v>
      </c>
      <c r="J145" s="61">
        <v>4.0</v>
      </c>
      <c r="K145" s="38" t="s">
        <v>29</v>
      </c>
      <c r="L145" s="27"/>
      <c r="M145" s="27"/>
      <c r="N145" s="27"/>
      <c r="O145" s="27"/>
      <c r="P145" s="27"/>
      <c r="Q145" s="27"/>
      <c r="R145" s="27"/>
      <c r="S145" s="27"/>
      <c r="T145" s="27"/>
      <c r="U145" s="27"/>
    </row>
    <row r="146">
      <c r="A146" s="43"/>
      <c r="B146" s="27"/>
      <c r="C146" s="27"/>
      <c r="D146" s="27"/>
      <c r="E146" s="27"/>
      <c r="F146" s="44" t="s">
        <v>268</v>
      </c>
      <c r="G146" s="45">
        <v>2.0</v>
      </c>
      <c r="H146" s="45">
        <v>2.0</v>
      </c>
      <c r="I146" s="45">
        <v>0.0</v>
      </c>
      <c r="J146" s="27"/>
      <c r="K146" s="45">
        <v>4.0</v>
      </c>
      <c r="L146" s="46" t="s">
        <v>269</v>
      </c>
      <c r="M146" s="27"/>
      <c r="N146" s="27"/>
      <c r="O146" s="27"/>
      <c r="P146" s="27"/>
      <c r="Q146" s="27"/>
      <c r="R146" s="27"/>
      <c r="S146" s="27"/>
      <c r="T146" s="27"/>
      <c r="U146" s="27"/>
    </row>
    <row r="147">
      <c r="A147" s="43"/>
      <c r="B147" s="27"/>
      <c r="C147" s="27"/>
      <c r="D147" s="27"/>
      <c r="E147" s="27"/>
      <c r="F147" s="47" t="s">
        <v>270</v>
      </c>
      <c r="G147" s="48">
        <v>7.0</v>
      </c>
      <c r="H147" s="48">
        <v>0.0</v>
      </c>
      <c r="I147" s="48">
        <v>9.0</v>
      </c>
      <c r="J147" s="27"/>
      <c r="K147" s="48">
        <v>10.0</v>
      </c>
      <c r="L147" s="46" t="s">
        <v>271</v>
      </c>
      <c r="M147" s="27"/>
      <c r="N147" s="27"/>
      <c r="O147" s="27"/>
      <c r="P147" s="27"/>
      <c r="Q147" s="27"/>
      <c r="R147" s="27"/>
      <c r="S147" s="27"/>
      <c r="T147" s="27"/>
      <c r="U147" s="27"/>
    </row>
    <row r="148">
      <c r="A148" s="43"/>
      <c r="B148" s="27"/>
      <c r="C148" s="27"/>
      <c r="D148" s="27"/>
      <c r="E148" s="27"/>
      <c r="F148" s="46" t="s">
        <v>272</v>
      </c>
      <c r="G148" s="49">
        <v>10.0</v>
      </c>
      <c r="H148" s="49">
        <v>17.0</v>
      </c>
      <c r="I148" s="49">
        <v>10.0</v>
      </c>
      <c r="J148" s="27"/>
      <c r="K148" s="49">
        <v>7.0</v>
      </c>
      <c r="L148" s="46" t="s">
        <v>272</v>
      </c>
      <c r="M148" s="27"/>
      <c r="N148" s="27"/>
      <c r="O148" s="27"/>
      <c r="P148" s="27"/>
      <c r="Q148" s="27"/>
      <c r="R148" s="27"/>
      <c r="S148" s="27"/>
      <c r="T148" s="27"/>
      <c r="U148" s="27"/>
    </row>
    <row r="149">
      <c r="A149" s="43"/>
      <c r="B149" s="27"/>
      <c r="C149" s="27"/>
      <c r="D149" s="27"/>
      <c r="E149" s="27"/>
      <c r="F149" s="46" t="s">
        <v>273</v>
      </c>
      <c r="G149" s="50">
        <v>2.0</v>
      </c>
      <c r="H149" s="50">
        <v>2.0</v>
      </c>
      <c r="I149" s="50">
        <v>2.0</v>
      </c>
      <c r="J149" s="27"/>
      <c r="K149" s="27"/>
      <c r="L149" s="7"/>
      <c r="M149" s="27"/>
      <c r="N149" s="27"/>
      <c r="O149" s="27"/>
      <c r="P149" s="27"/>
      <c r="Q149" s="27"/>
      <c r="R149" s="27"/>
      <c r="S149" s="27"/>
      <c r="T149" s="27"/>
      <c r="U149" s="27"/>
    </row>
    <row r="150">
      <c r="A150" s="4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</row>
    <row r="151">
      <c r="A151" s="26" t="s">
        <v>210</v>
      </c>
      <c r="B151" s="26" t="s">
        <v>211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</row>
    <row r="152">
      <c r="A152" s="26"/>
      <c r="B152" s="26"/>
      <c r="C152" s="28" t="s">
        <v>265</v>
      </c>
      <c r="D152" s="29"/>
      <c r="E152" s="29"/>
      <c r="F152" s="30"/>
      <c r="G152" s="31" t="s">
        <v>266</v>
      </c>
      <c r="H152" s="32"/>
      <c r="I152" s="32"/>
      <c r="J152" s="32"/>
      <c r="K152" s="33"/>
      <c r="L152" s="27"/>
      <c r="M152" s="27"/>
      <c r="N152" s="27"/>
      <c r="O152" s="27"/>
      <c r="P152" s="27"/>
      <c r="Q152" s="27"/>
      <c r="R152" s="27"/>
      <c r="S152" s="27"/>
      <c r="T152" s="27"/>
      <c r="U152" s="27"/>
    </row>
    <row r="153">
      <c r="A153" s="4" t="s">
        <v>8</v>
      </c>
      <c r="B153" s="4" t="s">
        <v>9</v>
      </c>
      <c r="C153" s="4" t="s">
        <v>10</v>
      </c>
      <c r="D153" s="4" t="s">
        <v>11</v>
      </c>
      <c r="E153" s="4" t="s">
        <v>12</v>
      </c>
      <c r="F153" s="5" t="s">
        <v>18</v>
      </c>
      <c r="G153" s="59" t="s">
        <v>10</v>
      </c>
      <c r="H153" s="59" t="s">
        <v>11</v>
      </c>
      <c r="I153" s="59" t="s">
        <v>12</v>
      </c>
      <c r="J153" s="59" t="s">
        <v>18</v>
      </c>
      <c r="K153" s="34" t="s">
        <v>267</v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</row>
    <row r="154">
      <c r="A154" s="35" t="s">
        <v>212</v>
      </c>
      <c r="B154" s="35" t="s">
        <v>213</v>
      </c>
      <c r="C154" s="36">
        <v>100.0</v>
      </c>
      <c r="D154" s="36">
        <v>100.0</v>
      </c>
      <c r="E154" s="36">
        <v>0.0</v>
      </c>
      <c r="F154" s="37">
        <v>3.0</v>
      </c>
      <c r="G154" s="60">
        <v>100.0</v>
      </c>
      <c r="H154" s="60">
        <v>100.0</v>
      </c>
      <c r="I154" s="60">
        <v>0.0</v>
      </c>
      <c r="J154" s="61">
        <v>2.0</v>
      </c>
      <c r="K154" s="39">
        <f t="shared" ref="K154:K176" si="8">J154-F154</f>
        <v>-1</v>
      </c>
      <c r="L154" s="27"/>
      <c r="M154" s="27"/>
      <c r="N154" s="27"/>
      <c r="O154" s="27"/>
      <c r="P154" s="27"/>
      <c r="Q154" s="27"/>
      <c r="R154" s="27"/>
      <c r="S154" s="27"/>
      <c r="T154" s="27"/>
      <c r="U154" s="27"/>
    </row>
    <row r="155">
      <c r="A155" s="35" t="s">
        <v>214</v>
      </c>
      <c r="B155" s="35" t="s">
        <v>215</v>
      </c>
      <c r="C155" s="36">
        <v>100.0</v>
      </c>
      <c r="D155" s="36">
        <v>100.0</v>
      </c>
      <c r="E155" s="36">
        <v>0.0</v>
      </c>
      <c r="F155" s="37">
        <v>4.0</v>
      </c>
      <c r="G155" s="60">
        <v>100.0</v>
      </c>
      <c r="H155" s="60">
        <v>100.0</v>
      </c>
      <c r="I155" s="60">
        <v>0.0</v>
      </c>
      <c r="J155" s="61">
        <v>2.0</v>
      </c>
      <c r="K155" s="39">
        <f t="shared" si="8"/>
        <v>-2</v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</row>
    <row r="156">
      <c r="A156" s="35" t="s">
        <v>216</v>
      </c>
      <c r="B156" s="35" t="s">
        <v>217</v>
      </c>
      <c r="C156" s="36">
        <v>100.0</v>
      </c>
      <c r="D156" s="36">
        <v>100.0</v>
      </c>
      <c r="E156" s="36">
        <v>0.0</v>
      </c>
      <c r="F156" s="37">
        <v>4.0</v>
      </c>
      <c r="G156" s="60">
        <v>100.0</v>
      </c>
      <c r="H156" s="60">
        <v>100.0</v>
      </c>
      <c r="I156" s="60">
        <v>0.0</v>
      </c>
      <c r="J156" s="61">
        <v>2.0</v>
      </c>
      <c r="K156" s="39">
        <f t="shared" si="8"/>
        <v>-2</v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</row>
    <row r="157">
      <c r="A157" s="35" t="s">
        <v>218</v>
      </c>
      <c r="B157" s="35" t="s">
        <v>219</v>
      </c>
      <c r="C157" s="36">
        <v>100.0</v>
      </c>
      <c r="D157" s="36">
        <v>100.0</v>
      </c>
      <c r="E157" s="36">
        <v>0.0</v>
      </c>
      <c r="F157" s="37">
        <v>4.0</v>
      </c>
      <c r="G157" s="60">
        <v>100.0</v>
      </c>
      <c r="H157" s="60">
        <v>100.0</v>
      </c>
      <c r="I157" s="60">
        <v>0.0</v>
      </c>
      <c r="J157" s="61">
        <v>2.0</v>
      </c>
      <c r="K157" s="39">
        <f t="shared" si="8"/>
        <v>-2</v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</row>
    <row r="158">
      <c r="A158" s="35" t="s">
        <v>220</v>
      </c>
      <c r="B158" s="35" t="s">
        <v>221</v>
      </c>
      <c r="C158" s="36">
        <v>100.0</v>
      </c>
      <c r="D158" s="36">
        <v>100.0</v>
      </c>
      <c r="E158" s="36">
        <v>0.0</v>
      </c>
      <c r="F158" s="37">
        <v>4.0</v>
      </c>
      <c r="G158" s="60">
        <v>100.0</v>
      </c>
      <c r="H158" s="60">
        <v>100.0</v>
      </c>
      <c r="I158" s="60">
        <v>0.0</v>
      </c>
      <c r="J158" s="61">
        <v>2.0</v>
      </c>
      <c r="K158" s="39">
        <f t="shared" si="8"/>
        <v>-2</v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</row>
    <row r="159">
      <c r="A159" s="35" t="s">
        <v>222</v>
      </c>
      <c r="B159" s="35" t="s">
        <v>223</v>
      </c>
      <c r="C159" s="36">
        <v>100.0</v>
      </c>
      <c r="D159" s="36">
        <v>100.0</v>
      </c>
      <c r="E159" s="36">
        <v>0.0</v>
      </c>
      <c r="F159" s="37">
        <v>4.0</v>
      </c>
      <c r="G159" s="60">
        <v>100.0</v>
      </c>
      <c r="H159" s="60">
        <v>100.0</v>
      </c>
      <c r="I159" s="60">
        <v>0.0</v>
      </c>
      <c r="J159" s="61">
        <v>2.0</v>
      </c>
      <c r="K159" s="39">
        <f t="shared" si="8"/>
        <v>-2</v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</row>
    <row r="160">
      <c r="A160" s="35" t="s">
        <v>224</v>
      </c>
      <c r="B160" s="35" t="s">
        <v>225</v>
      </c>
      <c r="C160" s="36">
        <v>100.0</v>
      </c>
      <c r="D160" s="36">
        <v>100.0</v>
      </c>
      <c r="E160" s="36">
        <v>0.0</v>
      </c>
      <c r="F160" s="37">
        <v>4.0</v>
      </c>
      <c r="G160" s="60">
        <v>100.0</v>
      </c>
      <c r="H160" s="60">
        <v>100.0</v>
      </c>
      <c r="I160" s="60">
        <v>0.0</v>
      </c>
      <c r="J160" s="61">
        <v>2.0</v>
      </c>
      <c r="K160" s="39">
        <f t="shared" si="8"/>
        <v>-2</v>
      </c>
      <c r="L160" s="27"/>
      <c r="M160" s="27"/>
      <c r="N160" s="27"/>
      <c r="O160" s="27"/>
      <c r="P160" s="27"/>
      <c r="Q160" s="27"/>
      <c r="R160" s="27"/>
      <c r="S160" s="27"/>
      <c r="T160" s="27"/>
      <c r="U160" s="27"/>
    </row>
    <row r="161">
      <c r="A161" s="35" t="s">
        <v>226</v>
      </c>
      <c r="B161" s="35" t="s">
        <v>227</v>
      </c>
      <c r="C161" s="36">
        <v>100.0</v>
      </c>
      <c r="D161" s="36">
        <v>100.0</v>
      </c>
      <c r="E161" s="36">
        <v>0.0</v>
      </c>
      <c r="F161" s="37">
        <v>4.0</v>
      </c>
      <c r="G161" s="60">
        <v>100.0</v>
      </c>
      <c r="H161" s="60">
        <v>100.0</v>
      </c>
      <c r="I161" s="60">
        <v>0.0</v>
      </c>
      <c r="J161" s="61">
        <v>2.0</v>
      </c>
      <c r="K161" s="39">
        <f t="shared" si="8"/>
        <v>-2</v>
      </c>
      <c r="L161" s="27"/>
      <c r="M161" s="27"/>
      <c r="N161" s="27"/>
      <c r="O161" s="27"/>
      <c r="P161" s="27"/>
      <c r="Q161" s="27"/>
      <c r="R161" s="27"/>
      <c r="S161" s="27"/>
      <c r="T161" s="27"/>
      <c r="U161" s="27"/>
    </row>
    <row r="162">
      <c r="A162" s="35" t="s">
        <v>228</v>
      </c>
      <c r="B162" s="35" t="s">
        <v>63</v>
      </c>
      <c r="C162" s="36">
        <v>25.0</v>
      </c>
      <c r="D162" s="36">
        <v>33.33</v>
      </c>
      <c r="E162" s="36">
        <v>25.0</v>
      </c>
      <c r="F162" s="37">
        <v>4.0</v>
      </c>
      <c r="G162" s="60">
        <v>100.0</v>
      </c>
      <c r="H162" s="60">
        <v>100.0</v>
      </c>
      <c r="I162" s="60">
        <v>0.0</v>
      </c>
      <c r="J162" s="61">
        <v>3.0</v>
      </c>
      <c r="K162" s="39">
        <f t="shared" si="8"/>
        <v>-1</v>
      </c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>
      <c r="A163" s="35" t="s">
        <v>229</v>
      </c>
      <c r="B163" s="35" t="s">
        <v>73</v>
      </c>
      <c r="C163" s="36">
        <v>66.67</v>
      </c>
      <c r="D163" s="36">
        <v>100.0</v>
      </c>
      <c r="E163" s="36">
        <v>33.33</v>
      </c>
      <c r="F163" s="37">
        <v>3.0</v>
      </c>
      <c r="G163" s="60">
        <v>100.0</v>
      </c>
      <c r="H163" s="60">
        <v>100.0</v>
      </c>
      <c r="I163" s="60">
        <v>0.0</v>
      </c>
      <c r="J163" s="61">
        <v>1.0</v>
      </c>
      <c r="K163" s="39">
        <f t="shared" si="8"/>
        <v>-2</v>
      </c>
      <c r="L163" s="27"/>
      <c r="M163" s="27"/>
      <c r="N163" s="27"/>
      <c r="O163" s="27"/>
      <c r="P163" s="27"/>
      <c r="Q163" s="27"/>
      <c r="R163" s="27"/>
      <c r="S163" s="27"/>
      <c r="T163" s="27"/>
      <c r="U163" s="27"/>
    </row>
    <row r="164">
      <c r="A164" s="35" t="s">
        <v>230</v>
      </c>
      <c r="B164" s="35" t="s">
        <v>71</v>
      </c>
      <c r="C164" s="36">
        <v>75.0</v>
      </c>
      <c r="D164" s="36">
        <v>100.0</v>
      </c>
      <c r="E164" s="36">
        <v>25.0</v>
      </c>
      <c r="F164" s="37">
        <v>4.0</v>
      </c>
      <c r="G164" s="60">
        <v>0.0</v>
      </c>
      <c r="H164" s="60">
        <v>0.0</v>
      </c>
      <c r="I164" s="60">
        <v>0.0</v>
      </c>
      <c r="J164" s="61">
        <v>1.0</v>
      </c>
      <c r="K164" s="39">
        <f t="shared" si="8"/>
        <v>-3</v>
      </c>
      <c r="L164" s="27"/>
      <c r="M164" s="27"/>
      <c r="N164" s="27"/>
      <c r="O164" s="27"/>
      <c r="P164" s="27"/>
      <c r="Q164" s="27"/>
      <c r="R164" s="27"/>
      <c r="S164" s="27"/>
      <c r="T164" s="27"/>
      <c r="U164" s="27"/>
    </row>
    <row r="165">
      <c r="A165" s="35" t="s">
        <v>231</v>
      </c>
      <c r="B165" s="35" t="s">
        <v>65</v>
      </c>
      <c r="C165" s="36">
        <v>66.67</v>
      </c>
      <c r="D165" s="36">
        <v>100.0</v>
      </c>
      <c r="E165" s="36">
        <v>33.33</v>
      </c>
      <c r="F165" s="37">
        <v>3.0</v>
      </c>
      <c r="G165" s="60">
        <v>0.0</v>
      </c>
      <c r="H165" s="60">
        <v>0.0</v>
      </c>
      <c r="I165" s="60">
        <v>0.0</v>
      </c>
      <c r="J165" s="61">
        <v>1.0</v>
      </c>
      <c r="K165" s="39">
        <f t="shared" si="8"/>
        <v>-2</v>
      </c>
      <c r="L165" s="27"/>
      <c r="M165" s="27"/>
      <c r="N165" s="27"/>
      <c r="O165" s="27"/>
      <c r="P165" s="27"/>
      <c r="Q165" s="27"/>
      <c r="R165" s="27"/>
      <c r="S165" s="27"/>
      <c r="T165" s="27"/>
      <c r="U165" s="27"/>
    </row>
    <row r="166">
      <c r="A166" s="35" t="s">
        <v>232</v>
      </c>
      <c r="B166" s="35" t="s">
        <v>61</v>
      </c>
      <c r="C166" s="36">
        <v>100.0</v>
      </c>
      <c r="D166" s="36">
        <v>100.0</v>
      </c>
      <c r="E166" s="36">
        <v>0.0</v>
      </c>
      <c r="F166" s="37">
        <v>2.0</v>
      </c>
      <c r="G166" s="60">
        <v>100.0</v>
      </c>
      <c r="H166" s="60">
        <v>100.0</v>
      </c>
      <c r="I166" s="60">
        <v>0.0</v>
      </c>
      <c r="J166" s="61">
        <v>3.0</v>
      </c>
      <c r="K166" s="39">
        <f t="shared" si="8"/>
        <v>1</v>
      </c>
      <c r="L166" s="27"/>
      <c r="M166" s="27"/>
      <c r="N166" s="27"/>
      <c r="O166" s="27"/>
      <c r="P166" s="27"/>
      <c r="Q166" s="27"/>
      <c r="R166" s="27"/>
      <c r="S166" s="27"/>
      <c r="T166" s="27"/>
      <c r="U166" s="27"/>
    </row>
    <row r="167">
      <c r="A167" s="35" t="s">
        <v>233</v>
      </c>
      <c r="B167" s="35" t="s">
        <v>67</v>
      </c>
      <c r="C167" s="36">
        <v>100.0</v>
      </c>
      <c r="D167" s="36">
        <v>100.0</v>
      </c>
      <c r="E167" s="36">
        <v>0.0</v>
      </c>
      <c r="F167" s="37">
        <v>2.0</v>
      </c>
      <c r="G167" s="60">
        <v>100.0</v>
      </c>
      <c r="H167" s="60">
        <v>100.0</v>
      </c>
      <c r="I167" s="60">
        <v>0.0</v>
      </c>
      <c r="J167" s="61">
        <v>3.0</v>
      </c>
      <c r="K167" s="39">
        <f t="shared" si="8"/>
        <v>1</v>
      </c>
      <c r="L167" s="27"/>
      <c r="M167" s="27"/>
      <c r="N167" s="27"/>
      <c r="O167" s="27"/>
      <c r="P167" s="27"/>
      <c r="Q167" s="27"/>
      <c r="R167" s="27"/>
      <c r="S167" s="27"/>
      <c r="T167" s="27"/>
      <c r="U167" s="27"/>
    </row>
    <row r="168">
      <c r="A168" s="35" t="s">
        <v>234</v>
      </c>
      <c r="B168" s="35" t="s">
        <v>83</v>
      </c>
      <c r="C168" s="36">
        <v>100.0</v>
      </c>
      <c r="D168" s="36">
        <v>100.0</v>
      </c>
      <c r="E168" s="36">
        <v>0.0</v>
      </c>
      <c r="F168" s="37">
        <v>2.0</v>
      </c>
      <c r="G168" s="60">
        <v>100.0</v>
      </c>
      <c r="H168" s="60">
        <v>100.0</v>
      </c>
      <c r="I168" s="60">
        <v>0.0</v>
      </c>
      <c r="J168" s="61">
        <v>3.0</v>
      </c>
      <c r="K168" s="39">
        <f t="shared" si="8"/>
        <v>1</v>
      </c>
      <c r="L168" s="27"/>
      <c r="M168" s="27"/>
      <c r="N168" s="27"/>
      <c r="O168" s="27"/>
      <c r="P168" s="27"/>
      <c r="Q168" s="27"/>
      <c r="R168" s="27"/>
      <c r="S168" s="27"/>
      <c r="T168" s="27"/>
      <c r="U168" s="27"/>
    </row>
    <row r="169">
      <c r="A169" s="35" t="s">
        <v>235</v>
      </c>
      <c r="B169" s="35" t="s">
        <v>85</v>
      </c>
      <c r="C169" s="36">
        <v>100.0</v>
      </c>
      <c r="D169" s="36">
        <v>100.0</v>
      </c>
      <c r="E169" s="36">
        <v>0.0</v>
      </c>
      <c r="F169" s="37">
        <v>2.0</v>
      </c>
      <c r="G169" s="60">
        <v>100.0</v>
      </c>
      <c r="H169" s="60">
        <v>100.0</v>
      </c>
      <c r="I169" s="60">
        <v>0.0</v>
      </c>
      <c r="J169" s="61">
        <v>3.0</v>
      </c>
      <c r="K169" s="39">
        <f t="shared" si="8"/>
        <v>1</v>
      </c>
      <c r="L169" s="27"/>
      <c r="M169" s="27"/>
      <c r="N169" s="27"/>
      <c r="O169" s="27"/>
      <c r="P169" s="27"/>
      <c r="Q169" s="27"/>
      <c r="R169" s="27"/>
      <c r="S169" s="27"/>
      <c r="T169" s="27"/>
      <c r="U169" s="27"/>
    </row>
    <row r="170">
      <c r="A170" s="35" t="s">
        <v>236</v>
      </c>
      <c r="B170" s="35" t="s">
        <v>69</v>
      </c>
      <c r="C170" s="36">
        <v>80.0</v>
      </c>
      <c r="D170" s="36">
        <v>100.0</v>
      </c>
      <c r="E170" s="36">
        <v>20.0</v>
      </c>
      <c r="F170" s="37">
        <v>5.0</v>
      </c>
      <c r="G170" s="60">
        <v>100.0</v>
      </c>
      <c r="H170" s="60">
        <v>100.0</v>
      </c>
      <c r="I170" s="60">
        <v>0.0</v>
      </c>
      <c r="J170" s="61">
        <v>1.0</v>
      </c>
      <c r="K170" s="39">
        <f t="shared" si="8"/>
        <v>-4</v>
      </c>
      <c r="L170" s="27"/>
      <c r="M170" s="27"/>
      <c r="N170" s="27"/>
      <c r="O170" s="27"/>
      <c r="P170" s="27"/>
      <c r="Q170" s="27"/>
      <c r="R170" s="27"/>
      <c r="S170" s="27"/>
      <c r="T170" s="27"/>
      <c r="U170" s="27"/>
    </row>
    <row r="171">
      <c r="A171" s="35" t="s">
        <v>237</v>
      </c>
      <c r="B171" s="35" t="s">
        <v>87</v>
      </c>
      <c r="C171" s="36">
        <v>100.0</v>
      </c>
      <c r="D171" s="36">
        <v>100.0</v>
      </c>
      <c r="E171" s="36">
        <v>0.0</v>
      </c>
      <c r="F171" s="37">
        <v>2.0</v>
      </c>
      <c r="G171" s="60">
        <v>100.0</v>
      </c>
      <c r="H171" s="60">
        <v>100.0</v>
      </c>
      <c r="I171" s="60">
        <v>0.0</v>
      </c>
      <c r="J171" s="61">
        <v>1.0</v>
      </c>
      <c r="K171" s="39">
        <f t="shared" si="8"/>
        <v>-1</v>
      </c>
      <c r="L171" s="27"/>
      <c r="M171" s="27"/>
      <c r="N171" s="27"/>
      <c r="O171" s="27"/>
      <c r="P171" s="27"/>
      <c r="Q171" s="27"/>
      <c r="R171" s="27"/>
      <c r="S171" s="27"/>
      <c r="T171" s="27"/>
      <c r="U171" s="27"/>
    </row>
    <row r="172">
      <c r="A172" s="35" t="s">
        <v>238</v>
      </c>
      <c r="B172" s="35" t="s">
        <v>59</v>
      </c>
      <c r="C172" s="36">
        <v>0.0</v>
      </c>
      <c r="D172" s="36">
        <v>0.0</v>
      </c>
      <c r="E172" s="36">
        <v>66.67</v>
      </c>
      <c r="F172" s="37">
        <v>3.0</v>
      </c>
      <c r="G172" s="60">
        <v>0.0</v>
      </c>
      <c r="H172" s="60">
        <v>0.0</v>
      </c>
      <c r="I172" s="60">
        <v>50.0</v>
      </c>
      <c r="J172" s="61">
        <v>2.0</v>
      </c>
      <c r="K172" s="39">
        <f t="shared" si="8"/>
        <v>-1</v>
      </c>
      <c r="L172" s="27"/>
      <c r="Q172" s="27"/>
      <c r="R172" s="27"/>
      <c r="S172" s="27"/>
      <c r="T172" s="27"/>
      <c r="U172" s="27"/>
    </row>
    <row r="173">
      <c r="A173" s="35" t="s">
        <v>239</v>
      </c>
      <c r="B173" s="35" t="s">
        <v>240</v>
      </c>
      <c r="C173" s="36">
        <v>100.0</v>
      </c>
      <c r="D173" s="36">
        <v>100.0</v>
      </c>
      <c r="E173" s="36">
        <v>0.0</v>
      </c>
      <c r="F173" s="37">
        <v>2.0</v>
      </c>
      <c r="G173" s="60">
        <v>100.0</v>
      </c>
      <c r="H173" s="60">
        <v>100.0</v>
      </c>
      <c r="I173" s="60">
        <v>0.0</v>
      </c>
      <c r="J173" s="61">
        <v>2.0</v>
      </c>
      <c r="K173" s="39">
        <f t="shared" si="8"/>
        <v>0</v>
      </c>
      <c r="L173" s="27"/>
      <c r="Q173" s="27"/>
      <c r="R173" s="27"/>
      <c r="S173" s="27"/>
      <c r="T173" s="27"/>
      <c r="U173" s="27"/>
    </row>
    <row r="174">
      <c r="A174" s="35" t="s">
        <v>241</v>
      </c>
      <c r="B174" s="35" t="s">
        <v>242</v>
      </c>
      <c r="C174" s="36">
        <v>100.0</v>
      </c>
      <c r="D174" s="36">
        <v>100.0</v>
      </c>
      <c r="E174" s="36">
        <v>0.0</v>
      </c>
      <c r="F174" s="37">
        <v>2.0</v>
      </c>
      <c r="G174" s="60">
        <v>100.0</v>
      </c>
      <c r="H174" s="60">
        <v>100.0</v>
      </c>
      <c r="I174" s="60">
        <v>0.0</v>
      </c>
      <c r="J174" s="61">
        <v>2.0</v>
      </c>
      <c r="K174" s="39">
        <f t="shared" si="8"/>
        <v>0</v>
      </c>
      <c r="L174" s="27"/>
      <c r="Q174" s="27"/>
      <c r="R174" s="27"/>
      <c r="S174" s="27"/>
      <c r="T174" s="27"/>
      <c r="U174" s="27"/>
    </row>
    <row r="175">
      <c r="A175" s="35" t="s">
        <v>243</v>
      </c>
      <c r="B175" s="35" t="s">
        <v>244</v>
      </c>
      <c r="C175" s="36">
        <v>100.0</v>
      </c>
      <c r="D175" s="36">
        <v>100.0</v>
      </c>
      <c r="E175" s="36">
        <v>0.0</v>
      </c>
      <c r="F175" s="37">
        <v>2.0</v>
      </c>
      <c r="G175" s="60">
        <v>100.0</v>
      </c>
      <c r="H175" s="60">
        <v>100.0</v>
      </c>
      <c r="I175" s="60">
        <v>0.0</v>
      </c>
      <c r="J175" s="61">
        <v>2.0</v>
      </c>
      <c r="K175" s="39">
        <f t="shared" si="8"/>
        <v>0</v>
      </c>
      <c r="L175" s="27"/>
      <c r="Q175" s="27"/>
      <c r="R175" s="27"/>
      <c r="S175" s="27"/>
      <c r="T175" s="27"/>
      <c r="U175" s="27"/>
    </row>
    <row r="176">
      <c r="A176" s="35" t="s">
        <v>245</v>
      </c>
      <c r="B176" s="35" t="s">
        <v>246</v>
      </c>
      <c r="C176" s="36">
        <v>100.0</v>
      </c>
      <c r="D176" s="36">
        <v>100.0</v>
      </c>
      <c r="E176" s="36">
        <v>0.0</v>
      </c>
      <c r="F176" s="37">
        <v>2.0</v>
      </c>
      <c r="G176" s="60">
        <v>100.0</v>
      </c>
      <c r="H176" s="60">
        <v>100.0</v>
      </c>
      <c r="I176" s="60">
        <v>0.0</v>
      </c>
      <c r="J176" s="61">
        <v>2.0</v>
      </c>
      <c r="K176" s="39">
        <f t="shared" si="8"/>
        <v>0</v>
      </c>
      <c r="L176" s="27"/>
      <c r="Q176" s="27"/>
      <c r="R176" s="27"/>
      <c r="S176" s="27"/>
      <c r="T176" s="27"/>
      <c r="U176" s="27"/>
    </row>
    <row r="177">
      <c r="A177" s="35" t="s">
        <v>247</v>
      </c>
      <c r="B177" s="35" t="s">
        <v>101</v>
      </c>
      <c r="C177" s="36">
        <v>100.0</v>
      </c>
      <c r="D177" s="36">
        <v>100.0</v>
      </c>
      <c r="E177" s="36">
        <v>0.0</v>
      </c>
      <c r="F177" s="37">
        <v>2.0</v>
      </c>
      <c r="G177" s="60" t="s">
        <v>29</v>
      </c>
      <c r="H177" s="60" t="s">
        <v>29</v>
      </c>
      <c r="I177" s="60" t="s">
        <v>29</v>
      </c>
      <c r="J177" s="60" t="s">
        <v>29</v>
      </c>
      <c r="K177" s="38" t="s">
        <v>29</v>
      </c>
      <c r="L177" s="27"/>
      <c r="Q177" s="27"/>
      <c r="R177" s="27"/>
      <c r="S177" s="27"/>
      <c r="T177" s="27"/>
      <c r="U177" s="27"/>
    </row>
    <row r="178">
      <c r="A178" s="35" t="s">
        <v>248</v>
      </c>
      <c r="B178" s="35" t="s">
        <v>103</v>
      </c>
      <c r="C178" s="36">
        <v>100.0</v>
      </c>
      <c r="D178" s="36">
        <v>100.0</v>
      </c>
      <c r="E178" s="36">
        <v>0.0</v>
      </c>
      <c r="F178" s="37">
        <v>2.0</v>
      </c>
      <c r="G178" s="60">
        <v>0.0</v>
      </c>
      <c r="H178" s="63"/>
      <c r="I178" s="60">
        <v>100.0</v>
      </c>
      <c r="J178" s="61">
        <v>1.0</v>
      </c>
      <c r="K178" s="39">
        <f t="shared" ref="K178:K184" si="9">J178-F178</f>
        <v>-1</v>
      </c>
      <c r="L178" s="27"/>
      <c r="Q178" s="27"/>
      <c r="R178" s="27"/>
      <c r="S178" s="27"/>
      <c r="T178" s="27"/>
      <c r="U178" s="27"/>
    </row>
    <row r="179">
      <c r="A179" s="35" t="s">
        <v>249</v>
      </c>
      <c r="B179" s="35" t="s">
        <v>105</v>
      </c>
      <c r="C179" s="36">
        <v>50.0</v>
      </c>
      <c r="D179" s="36">
        <v>100.0</v>
      </c>
      <c r="E179" s="36">
        <v>50.0</v>
      </c>
      <c r="F179" s="37">
        <v>2.0</v>
      </c>
      <c r="G179" s="60">
        <v>100.0</v>
      </c>
      <c r="H179" s="60">
        <v>100.0</v>
      </c>
      <c r="I179" s="60">
        <v>0.0</v>
      </c>
      <c r="J179" s="61">
        <v>1.0</v>
      </c>
      <c r="K179" s="39">
        <f t="shared" si="9"/>
        <v>-1</v>
      </c>
      <c r="L179" s="27"/>
      <c r="M179" s="27"/>
      <c r="N179" s="27"/>
      <c r="O179" s="27"/>
      <c r="P179" s="27"/>
      <c r="Q179" s="27"/>
      <c r="R179" s="27"/>
      <c r="S179" s="27"/>
      <c r="T179" s="27"/>
      <c r="U179" s="27"/>
    </row>
    <row r="180">
      <c r="A180" s="35" t="s">
        <v>250</v>
      </c>
      <c r="B180" s="35" t="s">
        <v>107</v>
      </c>
      <c r="C180" s="36">
        <v>100.0</v>
      </c>
      <c r="D180" s="36">
        <v>100.0</v>
      </c>
      <c r="E180" s="36">
        <v>0.0</v>
      </c>
      <c r="F180" s="37">
        <v>2.0</v>
      </c>
      <c r="G180" s="60">
        <v>100.0</v>
      </c>
      <c r="H180" s="60">
        <v>100.0</v>
      </c>
      <c r="I180" s="60">
        <v>0.0</v>
      </c>
      <c r="J180" s="61">
        <v>1.0</v>
      </c>
      <c r="K180" s="39">
        <f t="shared" si="9"/>
        <v>-1</v>
      </c>
      <c r="L180" s="27"/>
      <c r="M180" s="27"/>
      <c r="N180" s="27"/>
      <c r="O180" s="27"/>
      <c r="P180" s="27"/>
      <c r="Q180" s="27"/>
      <c r="R180" s="27"/>
      <c r="S180" s="27"/>
      <c r="T180" s="27"/>
      <c r="U180" s="27"/>
    </row>
    <row r="181">
      <c r="A181" s="35" t="s">
        <v>251</v>
      </c>
      <c r="B181" s="35" t="s">
        <v>109</v>
      </c>
      <c r="C181" s="36">
        <v>100.0</v>
      </c>
      <c r="D181" s="36">
        <v>100.0</v>
      </c>
      <c r="E181" s="36">
        <v>0.0</v>
      </c>
      <c r="F181" s="37">
        <v>2.0</v>
      </c>
      <c r="G181" s="60">
        <v>100.0</v>
      </c>
      <c r="H181" s="60">
        <v>100.0</v>
      </c>
      <c r="I181" s="60">
        <v>0.0</v>
      </c>
      <c r="J181" s="61">
        <v>1.0</v>
      </c>
      <c r="K181" s="39">
        <f t="shared" si="9"/>
        <v>-1</v>
      </c>
      <c r="L181" s="27"/>
      <c r="M181" s="27"/>
      <c r="N181" s="27"/>
      <c r="O181" s="27"/>
      <c r="P181" s="27"/>
      <c r="Q181" s="27"/>
      <c r="R181" s="27"/>
      <c r="S181" s="27"/>
      <c r="T181" s="27"/>
      <c r="U181" s="27"/>
    </row>
    <row r="182">
      <c r="A182" s="35" t="s">
        <v>252</v>
      </c>
      <c r="B182" s="35" t="s">
        <v>111</v>
      </c>
      <c r="C182" s="36">
        <v>100.0</v>
      </c>
      <c r="D182" s="36">
        <v>100.0</v>
      </c>
      <c r="E182" s="36">
        <v>0.0</v>
      </c>
      <c r="F182" s="37">
        <v>2.0</v>
      </c>
      <c r="G182" s="60">
        <v>100.0</v>
      </c>
      <c r="H182" s="60">
        <v>100.0</v>
      </c>
      <c r="I182" s="60">
        <v>0.0</v>
      </c>
      <c r="J182" s="61">
        <v>1.0</v>
      </c>
      <c r="K182" s="39">
        <f t="shared" si="9"/>
        <v>-1</v>
      </c>
      <c r="L182" s="27"/>
      <c r="M182" s="27"/>
      <c r="N182" s="27"/>
      <c r="O182" s="27"/>
      <c r="P182" s="27"/>
      <c r="Q182" s="27"/>
      <c r="R182" s="27"/>
      <c r="S182" s="27"/>
      <c r="T182" s="27"/>
      <c r="U182" s="27"/>
    </row>
    <row r="183">
      <c r="A183" s="35" t="s">
        <v>253</v>
      </c>
      <c r="B183" s="35" t="s">
        <v>254</v>
      </c>
      <c r="C183" s="36">
        <v>100.0</v>
      </c>
      <c r="D183" s="36">
        <v>100.0</v>
      </c>
      <c r="E183" s="36">
        <v>0.0</v>
      </c>
      <c r="F183" s="37">
        <v>3.0</v>
      </c>
      <c r="G183" s="60">
        <v>0.0</v>
      </c>
      <c r="H183" s="63"/>
      <c r="I183" s="60">
        <v>100.0</v>
      </c>
      <c r="J183" s="61">
        <v>3.0</v>
      </c>
      <c r="K183" s="39">
        <f t="shared" si="9"/>
        <v>0</v>
      </c>
      <c r="L183" s="27"/>
      <c r="M183" s="27"/>
      <c r="N183" s="27"/>
      <c r="O183" s="27"/>
      <c r="P183" s="27"/>
      <c r="Q183" s="27"/>
      <c r="R183" s="27"/>
      <c r="S183" s="27"/>
      <c r="T183" s="27"/>
      <c r="U183" s="27"/>
    </row>
    <row r="184">
      <c r="A184" s="35" t="s">
        <v>255</v>
      </c>
      <c r="B184" s="35" t="s">
        <v>256</v>
      </c>
      <c r="C184" s="36">
        <v>100.0</v>
      </c>
      <c r="D184" s="36">
        <v>100.0</v>
      </c>
      <c r="E184" s="36">
        <v>0.0</v>
      </c>
      <c r="F184" s="37">
        <v>1.0</v>
      </c>
      <c r="G184" s="60">
        <v>33.33</v>
      </c>
      <c r="H184" s="60">
        <v>100.0</v>
      </c>
      <c r="I184" s="60">
        <v>66.67</v>
      </c>
      <c r="J184" s="61">
        <v>3.0</v>
      </c>
      <c r="K184" s="39">
        <f t="shared" si="9"/>
        <v>2</v>
      </c>
      <c r="L184" s="27"/>
      <c r="M184" s="27"/>
      <c r="N184" s="27"/>
      <c r="O184" s="27"/>
      <c r="P184" s="27"/>
      <c r="Q184" s="27"/>
      <c r="R184" s="27"/>
      <c r="S184" s="27"/>
      <c r="T184" s="27"/>
      <c r="U184" s="27"/>
    </row>
    <row r="185">
      <c r="A185" s="64"/>
      <c r="B185" s="27"/>
      <c r="C185" s="27"/>
      <c r="D185" s="27"/>
      <c r="E185" s="27"/>
      <c r="F185" s="44" t="s">
        <v>268</v>
      </c>
      <c r="G185" s="45">
        <v>4.0</v>
      </c>
      <c r="H185" s="45">
        <v>1.0</v>
      </c>
      <c r="I185" s="45">
        <v>7.0</v>
      </c>
      <c r="J185" s="27"/>
      <c r="K185" s="45">
        <v>5.0</v>
      </c>
      <c r="L185" s="46" t="s">
        <v>269</v>
      </c>
      <c r="M185" s="27"/>
      <c r="N185" s="27"/>
      <c r="O185" s="27"/>
      <c r="P185" s="27"/>
      <c r="Q185" s="27"/>
      <c r="R185" s="27"/>
      <c r="S185" s="27"/>
      <c r="T185" s="27"/>
      <c r="U185" s="27"/>
    </row>
    <row r="186">
      <c r="A186" s="64"/>
      <c r="B186" s="27"/>
      <c r="C186" s="27"/>
      <c r="D186" s="27"/>
      <c r="E186" s="27"/>
      <c r="F186" s="47" t="s">
        <v>270</v>
      </c>
      <c r="G186" s="48">
        <v>5.0</v>
      </c>
      <c r="H186" s="48">
        <v>4.0</v>
      </c>
      <c r="I186" s="48">
        <v>3.0</v>
      </c>
      <c r="J186" s="27"/>
      <c r="K186" s="48">
        <v>21.0</v>
      </c>
      <c r="L186" s="46" t="s">
        <v>271</v>
      </c>
      <c r="M186" s="27"/>
      <c r="N186" s="27"/>
      <c r="O186" s="27"/>
      <c r="P186" s="27"/>
      <c r="Q186" s="27"/>
      <c r="R186" s="27"/>
      <c r="S186" s="27"/>
      <c r="T186" s="27"/>
      <c r="U186" s="27"/>
    </row>
    <row r="187">
      <c r="A187" s="64"/>
      <c r="B187" s="27"/>
      <c r="C187" s="27"/>
      <c r="D187" s="27"/>
      <c r="E187" s="27"/>
      <c r="F187" s="46" t="s">
        <v>272</v>
      </c>
      <c r="G187" s="49">
        <v>21.0</v>
      </c>
      <c r="H187" s="49">
        <v>25.0</v>
      </c>
      <c r="I187" s="49">
        <v>20.0</v>
      </c>
      <c r="J187" s="27"/>
      <c r="K187" s="49">
        <v>5.0</v>
      </c>
      <c r="L187" s="46" t="s">
        <v>272</v>
      </c>
      <c r="M187" s="27"/>
      <c r="N187" s="27"/>
      <c r="O187" s="27"/>
      <c r="P187" s="27"/>
      <c r="Q187" s="27"/>
      <c r="R187" s="27"/>
      <c r="S187" s="27"/>
      <c r="T187" s="27"/>
      <c r="U187" s="27"/>
    </row>
    <row r="188">
      <c r="A188" s="64"/>
      <c r="B188" s="27"/>
      <c r="C188" s="27"/>
      <c r="D188" s="27"/>
      <c r="E188" s="27"/>
      <c r="F188" s="46" t="s">
        <v>273</v>
      </c>
      <c r="G188" s="50">
        <v>1.0</v>
      </c>
      <c r="H188" s="50">
        <v>1.0</v>
      </c>
      <c r="I188" s="50">
        <v>1.0</v>
      </c>
      <c r="J188" s="27"/>
      <c r="K188" s="27"/>
      <c r="L188" s="7"/>
      <c r="M188" s="27"/>
      <c r="N188" s="27"/>
      <c r="O188" s="27"/>
      <c r="P188" s="27"/>
      <c r="Q188" s="27"/>
      <c r="R188" s="27"/>
      <c r="S188" s="27"/>
      <c r="T188" s="27"/>
      <c r="U188" s="27"/>
    </row>
    <row r="189">
      <c r="A189" s="64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</row>
    <row r="190">
      <c r="A190" s="64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</row>
    <row r="191">
      <c r="A191" s="64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</row>
    <row r="192">
      <c r="A192" s="64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</row>
    <row r="193">
      <c r="A193" s="64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</row>
    <row r="194">
      <c r="A194" s="64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</row>
    <row r="195">
      <c r="A195" s="64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</row>
    <row r="196">
      <c r="A196" s="64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</row>
    <row r="197">
      <c r="A197" s="64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</row>
    <row r="198">
      <c r="A198" s="64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</row>
    <row r="199">
      <c r="A199" s="64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</row>
    <row r="200">
      <c r="A200" s="64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</row>
    <row r="201">
      <c r="A201" s="64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</row>
    <row r="202">
      <c r="A202" s="64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</row>
    <row r="203">
      <c r="A203" s="64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</row>
    <row r="204">
      <c r="A204" s="64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</row>
    <row r="205">
      <c r="A205" s="64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</row>
    <row r="206">
      <c r="A206" s="64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</row>
    <row r="207">
      <c r="A207" s="64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</row>
    <row r="208">
      <c r="A208" s="64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</row>
    <row r="209">
      <c r="A209" s="64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</row>
    <row r="210">
      <c r="A210" s="64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</row>
    <row r="211">
      <c r="A211" s="64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</row>
    <row r="212">
      <c r="A212" s="64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</row>
    <row r="213">
      <c r="A213" s="64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</row>
    <row r="214">
      <c r="A214" s="64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</row>
    <row r="215">
      <c r="A215" s="64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</row>
    <row r="216">
      <c r="A216" s="64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</row>
    <row r="217">
      <c r="A217" s="64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</row>
    <row r="218">
      <c r="A218" s="64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</row>
    <row r="219">
      <c r="A219" s="64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</row>
    <row r="220">
      <c r="A220" s="64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</row>
    <row r="221">
      <c r="A221" s="64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</row>
    <row r="222">
      <c r="A222" s="64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</row>
    <row r="223">
      <c r="A223" s="64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</row>
    <row r="224">
      <c r="A224" s="64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</row>
    <row r="225">
      <c r="A225" s="64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</row>
    <row r="226">
      <c r="A226" s="64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</row>
    <row r="227">
      <c r="A227" s="64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</row>
    <row r="228">
      <c r="A228" s="64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</row>
    <row r="229">
      <c r="A229" s="64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</row>
    <row r="230">
      <c r="A230" s="64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</row>
    <row r="231">
      <c r="A231" s="64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</row>
    <row r="232">
      <c r="A232" s="64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</row>
    <row r="233">
      <c r="A233" s="64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</row>
    <row r="234">
      <c r="A234" s="64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</row>
    <row r="235">
      <c r="A235" s="64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</row>
    <row r="236">
      <c r="A236" s="64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</row>
    <row r="237">
      <c r="A237" s="64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</row>
    <row r="238">
      <c r="A238" s="64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</row>
    <row r="239">
      <c r="A239" s="64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</row>
    <row r="240">
      <c r="A240" s="64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</row>
    <row r="241">
      <c r="A241" s="64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</row>
    <row r="242">
      <c r="A242" s="64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</row>
    <row r="243">
      <c r="A243" s="64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</row>
    <row r="244">
      <c r="A244" s="64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</row>
    <row r="245">
      <c r="A245" s="64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</row>
    <row r="246">
      <c r="A246" s="64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</row>
    <row r="247">
      <c r="A247" s="64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</row>
    <row r="248">
      <c r="A248" s="64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</row>
    <row r="249">
      <c r="A249" s="64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</row>
    <row r="250">
      <c r="A250" s="64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</row>
    <row r="251">
      <c r="A251" s="64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</row>
    <row r="252">
      <c r="A252" s="64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</row>
    <row r="253">
      <c r="A253" s="64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</row>
    <row r="254">
      <c r="A254" s="64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</row>
    <row r="255">
      <c r="A255" s="64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</row>
    <row r="256">
      <c r="A256" s="64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</row>
    <row r="257">
      <c r="A257" s="64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</row>
    <row r="258">
      <c r="A258" s="64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</row>
    <row r="259">
      <c r="A259" s="64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</row>
    <row r="260">
      <c r="A260" s="64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</row>
    <row r="261">
      <c r="A261" s="64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</row>
    <row r="262">
      <c r="A262" s="64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</row>
    <row r="263">
      <c r="A263" s="64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</row>
    <row r="264">
      <c r="A264" s="64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</row>
    <row r="265">
      <c r="A265" s="64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</row>
    <row r="266">
      <c r="A266" s="64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</row>
    <row r="267">
      <c r="A267" s="64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</row>
    <row r="268">
      <c r="A268" s="64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</row>
    <row r="269">
      <c r="A269" s="64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</row>
    <row r="270">
      <c r="A270" s="64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</row>
    <row r="271">
      <c r="A271" s="64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</row>
    <row r="272">
      <c r="A272" s="64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</row>
    <row r="273">
      <c r="A273" s="64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</row>
    <row r="274">
      <c r="A274" s="64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</row>
    <row r="275">
      <c r="A275" s="64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</row>
    <row r="276">
      <c r="A276" s="64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</row>
    <row r="277">
      <c r="A277" s="64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</row>
    <row r="278">
      <c r="A278" s="64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</row>
    <row r="279">
      <c r="A279" s="64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</row>
    <row r="280">
      <c r="A280" s="64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</row>
    <row r="281">
      <c r="A281" s="64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</row>
    <row r="282">
      <c r="A282" s="64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</row>
    <row r="283">
      <c r="A283" s="64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</row>
    <row r="284">
      <c r="A284" s="64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</row>
    <row r="285">
      <c r="A285" s="64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</row>
    <row r="286">
      <c r="A286" s="64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</row>
    <row r="287">
      <c r="A287" s="64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</row>
    <row r="288">
      <c r="A288" s="64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</row>
    <row r="289">
      <c r="A289" s="64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</row>
    <row r="290">
      <c r="A290" s="64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</row>
    <row r="291">
      <c r="A291" s="64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</row>
    <row r="292">
      <c r="A292" s="64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</row>
    <row r="293">
      <c r="A293" s="64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</row>
    <row r="294">
      <c r="A294" s="64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</row>
    <row r="295">
      <c r="A295" s="64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</row>
    <row r="296">
      <c r="A296" s="64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</row>
    <row r="297">
      <c r="A297" s="64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</row>
    <row r="298">
      <c r="A298" s="64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</row>
    <row r="299">
      <c r="A299" s="64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</row>
    <row r="300">
      <c r="A300" s="64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</row>
    <row r="301">
      <c r="A301" s="64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</row>
    <row r="302">
      <c r="A302" s="64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</row>
    <row r="303">
      <c r="A303" s="64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</row>
    <row r="304">
      <c r="A304" s="64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</row>
    <row r="305">
      <c r="A305" s="64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</row>
    <row r="306">
      <c r="A306" s="64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</row>
    <row r="307">
      <c r="A307" s="64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</row>
    <row r="308">
      <c r="A308" s="64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</row>
    <row r="309">
      <c r="A309" s="64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</row>
    <row r="310">
      <c r="A310" s="64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</row>
    <row r="311">
      <c r="A311" s="64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</row>
    <row r="312">
      <c r="A312" s="64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</row>
    <row r="313">
      <c r="A313" s="64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</row>
    <row r="314">
      <c r="A314" s="64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</row>
    <row r="315">
      <c r="A315" s="64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</row>
    <row r="316">
      <c r="A316" s="64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</row>
    <row r="317">
      <c r="A317" s="64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</row>
    <row r="318">
      <c r="A318" s="64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</row>
    <row r="319">
      <c r="A319" s="64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</row>
    <row r="320">
      <c r="A320" s="64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</row>
    <row r="321">
      <c r="A321" s="64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</row>
    <row r="322">
      <c r="A322" s="64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</row>
    <row r="323">
      <c r="A323" s="64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</row>
    <row r="324">
      <c r="A324" s="64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</row>
    <row r="325">
      <c r="A325" s="64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</row>
    <row r="326">
      <c r="A326" s="64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</row>
    <row r="327">
      <c r="A327" s="64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</row>
    <row r="328">
      <c r="A328" s="64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</row>
    <row r="329">
      <c r="A329" s="64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</row>
    <row r="330">
      <c r="A330" s="64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</row>
    <row r="331">
      <c r="A331" s="64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</row>
    <row r="332">
      <c r="A332" s="64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</row>
    <row r="333">
      <c r="A333" s="64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</row>
    <row r="334">
      <c r="A334" s="64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</row>
    <row r="335">
      <c r="A335" s="64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</row>
    <row r="336">
      <c r="A336" s="64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</row>
    <row r="337">
      <c r="A337" s="64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</row>
    <row r="338">
      <c r="A338" s="64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</row>
    <row r="339">
      <c r="A339" s="64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</row>
    <row r="340">
      <c r="A340" s="64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</row>
    <row r="341">
      <c r="A341" s="64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</row>
    <row r="342">
      <c r="A342" s="64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</row>
    <row r="343">
      <c r="A343" s="64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</row>
    <row r="344">
      <c r="A344" s="64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</row>
    <row r="345">
      <c r="A345" s="64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</row>
    <row r="346">
      <c r="A346" s="64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</row>
    <row r="347">
      <c r="A347" s="64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</row>
    <row r="348">
      <c r="A348" s="64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</row>
    <row r="349">
      <c r="A349" s="64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</row>
    <row r="350">
      <c r="A350" s="64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</row>
    <row r="351">
      <c r="A351" s="64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</row>
    <row r="352">
      <c r="A352" s="64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</row>
    <row r="353">
      <c r="A353" s="64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</row>
    <row r="354">
      <c r="A354" s="64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</row>
    <row r="355">
      <c r="A355" s="64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</row>
    <row r="356">
      <c r="A356" s="64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</row>
    <row r="357">
      <c r="A357" s="64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</row>
    <row r="358">
      <c r="A358" s="64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</row>
    <row r="359">
      <c r="A359" s="64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</row>
    <row r="360">
      <c r="A360" s="64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</row>
    <row r="361">
      <c r="A361" s="64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</row>
    <row r="362">
      <c r="A362" s="64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</row>
    <row r="363">
      <c r="A363" s="64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</row>
    <row r="364">
      <c r="A364" s="64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</row>
    <row r="365">
      <c r="A365" s="64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</row>
    <row r="366">
      <c r="A366" s="64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</row>
    <row r="367">
      <c r="A367" s="64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</row>
    <row r="368">
      <c r="A368" s="64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</row>
    <row r="369">
      <c r="A369" s="64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</row>
    <row r="370">
      <c r="A370" s="64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</row>
    <row r="371">
      <c r="A371" s="64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</row>
    <row r="372">
      <c r="A372" s="64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</row>
    <row r="373">
      <c r="A373" s="64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</row>
    <row r="374">
      <c r="A374" s="64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</row>
    <row r="375">
      <c r="A375" s="64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</row>
    <row r="376">
      <c r="A376" s="64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</row>
    <row r="377">
      <c r="A377" s="64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</row>
    <row r="378">
      <c r="A378" s="64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</row>
    <row r="379">
      <c r="A379" s="64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</row>
    <row r="380">
      <c r="A380" s="64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</row>
    <row r="381">
      <c r="A381" s="64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</row>
    <row r="382">
      <c r="A382" s="64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</row>
    <row r="383">
      <c r="A383" s="64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</row>
    <row r="384">
      <c r="A384" s="64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</row>
    <row r="385">
      <c r="A385" s="64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</row>
    <row r="386">
      <c r="A386" s="64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</row>
    <row r="387">
      <c r="A387" s="64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</row>
    <row r="388">
      <c r="A388" s="64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</row>
    <row r="389">
      <c r="A389" s="64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</row>
    <row r="390">
      <c r="A390" s="64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</row>
    <row r="391">
      <c r="A391" s="64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</row>
    <row r="392">
      <c r="A392" s="64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</row>
    <row r="393">
      <c r="A393" s="64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</row>
    <row r="394">
      <c r="A394" s="64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</row>
    <row r="395">
      <c r="A395" s="64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</row>
    <row r="396">
      <c r="A396" s="64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</row>
    <row r="397">
      <c r="A397" s="64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</row>
    <row r="398">
      <c r="A398" s="64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</row>
    <row r="399">
      <c r="A399" s="64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</row>
    <row r="400">
      <c r="A400" s="64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</row>
    <row r="401">
      <c r="A401" s="64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</row>
    <row r="402">
      <c r="A402" s="64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</row>
    <row r="403">
      <c r="A403" s="64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</row>
    <row r="404">
      <c r="A404" s="64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</row>
    <row r="405">
      <c r="A405" s="64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</row>
    <row r="406">
      <c r="A406" s="64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</row>
    <row r="407">
      <c r="A407" s="64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</row>
    <row r="408">
      <c r="A408" s="64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</row>
    <row r="409">
      <c r="A409" s="64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</row>
    <row r="410">
      <c r="A410" s="64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</row>
    <row r="411">
      <c r="A411" s="64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</row>
    <row r="412">
      <c r="A412" s="64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</row>
    <row r="413">
      <c r="A413" s="64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</row>
    <row r="414">
      <c r="A414" s="64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</row>
    <row r="415">
      <c r="A415" s="64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</row>
    <row r="416">
      <c r="A416" s="64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</row>
    <row r="417">
      <c r="A417" s="64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</row>
    <row r="418">
      <c r="A418" s="64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</row>
    <row r="419">
      <c r="A419" s="64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</row>
    <row r="420">
      <c r="A420" s="64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</row>
    <row r="421">
      <c r="A421" s="64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</row>
    <row r="422">
      <c r="A422" s="64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</row>
    <row r="423">
      <c r="A423" s="64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</row>
    <row r="424">
      <c r="A424" s="64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</row>
    <row r="425">
      <c r="A425" s="64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</row>
    <row r="426">
      <c r="A426" s="64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</row>
    <row r="427">
      <c r="A427" s="64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</row>
    <row r="428">
      <c r="A428" s="64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</row>
    <row r="429">
      <c r="A429" s="64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</row>
    <row r="430">
      <c r="A430" s="64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</row>
    <row r="431">
      <c r="A431" s="64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</row>
    <row r="432">
      <c r="A432" s="64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</row>
    <row r="433">
      <c r="A433" s="64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</row>
    <row r="434">
      <c r="A434" s="64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</row>
    <row r="435">
      <c r="A435" s="64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</row>
    <row r="436">
      <c r="A436" s="64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</row>
    <row r="437">
      <c r="A437" s="64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</row>
    <row r="438">
      <c r="A438" s="64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</row>
    <row r="439">
      <c r="A439" s="64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</row>
    <row r="440">
      <c r="A440" s="64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</row>
    <row r="441">
      <c r="A441" s="64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</row>
    <row r="442">
      <c r="A442" s="64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</row>
    <row r="443">
      <c r="A443" s="64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</row>
    <row r="444">
      <c r="A444" s="64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</row>
    <row r="445">
      <c r="A445" s="64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</row>
    <row r="446">
      <c r="A446" s="64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</row>
    <row r="447">
      <c r="A447" s="64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</row>
    <row r="448">
      <c r="A448" s="64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</row>
    <row r="449">
      <c r="A449" s="64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</row>
    <row r="450">
      <c r="A450" s="64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</row>
    <row r="451">
      <c r="A451" s="64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</row>
    <row r="452">
      <c r="A452" s="64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</row>
    <row r="453">
      <c r="A453" s="64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</row>
    <row r="454">
      <c r="A454" s="64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</row>
    <row r="455">
      <c r="A455" s="64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</row>
    <row r="456">
      <c r="A456" s="64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</row>
    <row r="457">
      <c r="A457" s="64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</row>
    <row r="458">
      <c r="A458" s="64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</row>
    <row r="459">
      <c r="A459" s="64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</row>
    <row r="460">
      <c r="A460" s="64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</row>
    <row r="461">
      <c r="A461" s="64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</row>
    <row r="462">
      <c r="A462" s="64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</row>
    <row r="463">
      <c r="A463" s="64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</row>
    <row r="464">
      <c r="A464" s="64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</row>
    <row r="465">
      <c r="A465" s="64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</row>
    <row r="466">
      <c r="A466" s="64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</row>
    <row r="467">
      <c r="A467" s="64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</row>
    <row r="468">
      <c r="A468" s="64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</row>
    <row r="469">
      <c r="A469" s="64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</row>
    <row r="470">
      <c r="A470" s="64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</row>
    <row r="471">
      <c r="A471" s="64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</row>
    <row r="472">
      <c r="A472" s="64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</row>
    <row r="473">
      <c r="A473" s="64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</row>
    <row r="474">
      <c r="A474" s="64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</row>
    <row r="475">
      <c r="A475" s="64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</row>
    <row r="476">
      <c r="A476" s="64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</row>
    <row r="477">
      <c r="A477" s="64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</row>
    <row r="478">
      <c r="A478" s="64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</row>
    <row r="479">
      <c r="A479" s="64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</row>
    <row r="480">
      <c r="A480" s="64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</row>
    <row r="481">
      <c r="A481" s="64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</row>
    <row r="482">
      <c r="A482" s="64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</row>
    <row r="483">
      <c r="A483" s="64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</row>
    <row r="484">
      <c r="A484" s="64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</row>
    <row r="485">
      <c r="A485" s="64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</row>
    <row r="486">
      <c r="A486" s="64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</row>
    <row r="487">
      <c r="A487" s="64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</row>
    <row r="488">
      <c r="A488" s="64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</row>
    <row r="489">
      <c r="A489" s="64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</row>
    <row r="490">
      <c r="A490" s="64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</row>
    <row r="491">
      <c r="A491" s="64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</row>
    <row r="492">
      <c r="A492" s="64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</row>
    <row r="493">
      <c r="A493" s="64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</row>
    <row r="494">
      <c r="A494" s="64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</row>
    <row r="495">
      <c r="A495" s="64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</row>
    <row r="496">
      <c r="A496" s="64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</row>
    <row r="497">
      <c r="A497" s="64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</row>
    <row r="498">
      <c r="A498" s="64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</row>
    <row r="499">
      <c r="A499" s="64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</row>
    <row r="500">
      <c r="A500" s="64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</row>
    <row r="501">
      <c r="A501" s="64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</row>
    <row r="502">
      <c r="A502" s="64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</row>
    <row r="503">
      <c r="A503" s="64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</row>
    <row r="504">
      <c r="A504" s="64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</row>
    <row r="505">
      <c r="A505" s="64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</row>
    <row r="506">
      <c r="A506" s="64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</row>
    <row r="507">
      <c r="A507" s="64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</row>
    <row r="508">
      <c r="A508" s="64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</row>
    <row r="509">
      <c r="A509" s="64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</row>
    <row r="510">
      <c r="A510" s="64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</row>
    <row r="511">
      <c r="A511" s="64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</row>
    <row r="512">
      <c r="A512" s="64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</row>
    <row r="513">
      <c r="A513" s="64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</row>
    <row r="514">
      <c r="A514" s="64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</row>
    <row r="515">
      <c r="A515" s="64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</row>
    <row r="516">
      <c r="A516" s="64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</row>
    <row r="517">
      <c r="A517" s="64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</row>
    <row r="518">
      <c r="A518" s="64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</row>
    <row r="519">
      <c r="A519" s="64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</row>
    <row r="520">
      <c r="A520" s="64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</row>
    <row r="521">
      <c r="A521" s="64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</row>
    <row r="522">
      <c r="A522" s="64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</row>
    <row r="523">
      <c r="A523" s="64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</row>
    <row r="524">
      <c r="A524" s="64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</row>
    <row r="525">
      <c r="A525" s="64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</row>
    <row r="526">
      <c r="A526" s="64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</row>
    <row r="527">
      <c r="A527" s="64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</row>
    <row r="528">
      <c r="A528" s="64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</row>
    <row r="529">
      <c r="A529" s="64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</row>
    <row r="530">
      <c r="A530" s="64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</row>
    <row r="531">
      <c r="A531" s="64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</row>
    <row r="532">
      <c r="A532" s="64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</row>
    <row r="533">
      <c r="A533" s="64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</row>
    <row r="534">
      <c r="A534" s="64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</row>
    <row r="535">
      <c r="A535" s="64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</row>
    <row r="536">
      <c r="A536" s="64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</row>
    <row r="537">
      <c r="A537" s="64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</row>
    <row r="538">
      <c r="A538" s="64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</row>
    <row r="539">
      <c r="A539" s="64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</row>
    <row r="540">
      <c r="A540" s="64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</row>
    <row r="541">
      <c r="A541" s="64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</row>
    <row r="542">
      <c r="A542" s="64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</row>
    <row r="543">
      <c r="A543" s="64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</row>
    <row r="544">
      <c r="A544" s="64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</row>
    <row r="545">
      <c r="A545" s="64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</row>
    <row r="546">
      <c r="A546" s="64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</row>
    <row r="547">
      <c r="A547" s="64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</row>
    <row r="548">
      <c r="A548" s="64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</row>
    <row r="549">
      <c r="A549" s="64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</row>
    <row r="550">
      <c r="A550" s="64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</row>
    <row r="551">
      <c r="A551" s="64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</row>
    <row r="552">
      <c r="A552" s="64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</row>
    <row r="553">
      <c r="A553" s="64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</row>
    <row r="554">
      <c r="A554" s="64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</row>
    <row r="555">
      <c r="A555" s="64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</row>
    <row r="556">
      <c r="A556" s="64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</row>
    <row r="557">
      <c r="A557" s="64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</row>
    <row r="558">
      <c r="A558" s="64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</row>
    <row r="559">
      <c r="A559" s="64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</row>
    <row r="560">
      <c r="A560" s="64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</row>
    <row r="561">
      <c r="A561" s="64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</row>
    <row r="562">
      <c r="A562" s="64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</row>
    <row r="563">
      <c r="A563" s="64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</row>
    <row r="564">
      <c r="A564" s="64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</row>
    <row r="565">
      <c r="A565" s="64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</row>
    <row r="566">
      <c r="A566" s="64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</row>
    <row r="567">
      <c r="A567" s="64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</row>
    <row r="568">
      <c r="A568" s="64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</row>
    <row r="569">
      <c r="A569" s="64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</row>
    <row r="570">
      <c r="A570" s="64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</row>
    <row r="571">
      <c r="A571" s="64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</row>
    <row r="572">
      <c r="A572" s="64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</row>
    <row r="573">
      <c r="A573" s="64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</row>
    <row r="574">
      <c r="A574" s="64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</row>
    <row r="575">
      <c r="A575" s="64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</row>
    <row r="576">
      <c r="A576" s="64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</row>
    <row r="577">
      <c r="A577" s="64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</row>
    <row r="578">
      <c r="A578" s="64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</row>
    <row r="579">
      <c r="A579" s="64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</row>
    <row r="580">
      <c r="A580" s="64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</row>
    <row r="581">
      <c r="A581" s="64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</row>
    <row r="582">
      <c r="A582" s="64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</row>
    <row r="583">
      <c r="A583" s="64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</row>
    <row r="584">
      <c r="A584" s="64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</row>
    <row r="585">
      <c r="A585" s="64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</row>
    <row r="586">
      <c r="A586" s="64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</row>
    <row r="587">
      <c r="A587" s="64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</row>
    <row r="588">
      <c r="A588" s="64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</row>
    <row r="589">
      <c r="A589" s="64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</row>
    <row r="590">
      <c r="A590" s="64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</row>
    <row r="591">
      <c r="A591" s="64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</row>
    <row r="592">
      <c r="A592" s="64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</row>
    <row r="593">
      <c r="A593" s="64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</row>
    <row r="594">
      <c r="A594" s="64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</row>
    <row r="595">
      <c r="A595" s="64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</row>
    <row r="596">
      <c r="A596" s="64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</row>
    <row r="597">
      <c r="A597" s="64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</row>
    <row r="598">
      <c r="A598" s="64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</row>
    <row r="599">
      <c r="A599" s="64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</row>
    <row r="600">
      <c r="A600" s="64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</row>
    <row r="601">
      <c r="A601" s="64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</row>
    <row r="602">
      <c r="A602" s="64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</row>
    <row r="603">
      <c r="A603" s="64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</row>
    <row r="604">
      <c r="A604" s="64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</row>
    <row r="605">
      <c r="A605" s="64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</row>
    <row r="606">
      <c r="A606" s="64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</row>
    <row r="607">
      <c r="A607" s="64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</row>
    <row r="608">
      <c r="A608" s="64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</row>
    <row r="609">
      <c r="A609" s="64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</row>
    <row r="610">
      <c r="A610" s="64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</row>
    <row r="611">
      <c r="A611" s="64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</row>
    <row r="612">
      <c r="A612" s="64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</row>
    <row r="613">
      <c r="A613" s="64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</row>
    <row r="614">
      <c r="A614" s="64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</row>
    <row r="615">
      <c r="A615" s="64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</row>
    <row r="616">
      <c r="A616" s="64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</row>
    <row r="617">
      <c r="A617" s="64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</row>
    <row r="618">
      <c r="A618" s="64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</row>
    <row r="619">
      <c r="A619" s="64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</row>
    <row r="620">
      <c r="A620" s="64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</row>
    <row r="621">
      <c r="A621" s="64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</row>
    <row r="622">
      <c r="A622" s="64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</row>
    <row r="623">
      <c r="A623" s="64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</row>
    <row r="624">
      <c r="A624" s="64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</row>
    <row r="625">
      <c r="A625" s="64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</row>
    <row r="626">
      <c r="A626" s="64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</row>
    <row r="627">
      <c r="A627" s="64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</row>
    <row r="628">
      <c r="A628" s="64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</row>
    <row r="629">
      <c r="A629" s="64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</row>
    <row r="630">
      <c r="A630" s="64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</row>
    <row r="631">
      <c r="A631" s="64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</row>
    <row r="632">
      <c r="A632" s="64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</row>
    <row r="633">
      <c r="A633" s="64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</row>
    <row r="634">
      <c r="A634" s="64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</row>
    <row r="635">
      <c r="A635" s="64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</row>
    <row r="636">
      <c r="A636" s="64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</row>
    <row r="637">
      <c r="A637" s="64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</row>
    <row r="638">
      <c r="A638" s="64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</row>
    <row r="639">
      <c r="A639" s="64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</row>
    <row r="640">
      <c r="A640" s="64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</row>
    <row r="641">
      <c r="A641" s="64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</row>
    <row r="642">
      <c r="A642" s="64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</row>
    <row r="643">
      <c r="A643" s="64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</row>
    <row r="644">
      <c r="A644" s="64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</row>
    <row r="645">
      <c r="A645" s="64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</row>
    <row r="646">
      <c r="A646" s="64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</row>
    <row r="647">
      <c r="A647" s="64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</row>
    <row r="648">
      <c r="A648" s="64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</row>
    <row r="649">
      <c r="A649" s="64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</row>
    <row r="650">
      <c r="A650" s="64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</row>
    <row r="651">
      <c r="A651" s="64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</row>
    <row r="652">
      <c r="A652" s="64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</row>
    <row r="653">
      <c r="A653" s="64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</row>
    <row r="654">
      <c r="A654" s="64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</row>
    <row r="655">
      <c r="A655" s="64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</row>
    <row r="656">
      <c r="A656" s="64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</row>
    <row r="657">
      <c r="A657" s="64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</row>
    <row r="658">
      <c r="A658" s="64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</row>
    <row r="659">
      <c r="A659" s="64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</row>
    <row r="660">
      <c r="A660" s="64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</row>
    <row r="661">
      <c r="A661" s="64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</row>
    <row r="662">
      <c r="A662" s="64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</row>
    <row r="663">
      <c r="A663" s="64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</row>
    <row r="664">
      <c r="A664" s="64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</row>
    <row r="665">
      <c r="A665" s="64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</row>
    <row r="666">
      <c r="A666" s="64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</row>
    <row r="667">
      <c r="A667" s="64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</row>
    <row r="668">
      <c r="A668" s="64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</row>
    <row r="669">
      <c r="A669" s="64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</row>
    <row r="670">
      <c r="A670" s="64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</row>
    <row r="671">
      <c r="A671" s="64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</row>
    <row r="672">
      <c r="A672" s="64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</row>
    <row r="673">
      <c r="A673" s="64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</row>
    <row r="674">
      <c r="A674" s="64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</row>
    <row r="675">
      <c r="A675" s="64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</row>
    <row r="676">
      <c r="A676" s="64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</row>
    <row r="677">
      <c r="A677" s="64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</row>
    <row r="678">
      <c r="A678" s="64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</row>
    <row r="679">
      <c r="A679" s="64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</row>
    <row r="680">
      <c r="A680" s="64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</row>
    <row r="681">
      <c r="A681" s="64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</row>
    <row r="682">
      <c r="A682" s="64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</row>
    <row r="683">
      <c r="A683" s="64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</row>
    <row r="684">
      <c r="A684" s="64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</row>
    <row r="685">
      <c r="A685" s="64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</row>
    <row r="686">
      <c r="A686" s="64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</row>
    <row r="687">
      <c r="A687" s="64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</row>
    <row r="688">
      <c r="A688" s="64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</row>
    <row r="689">
      <c r="A689" s="64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</row>
    <row r="690">
      <c r="A690" s="64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</row>
    <row r="691">
      <c r="A691" s="64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</row>
    <row r="692">
      <c r="A692" s="64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</row>
    <row r="693">
      <c r="A693" s="64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</row>
    <row r="694">
      <c r="A694" s="64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</row>
    <row r="695">
      <c r="A695" s="64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</row>
    <row r="696">
      <c r="A696" s="64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</row>
    <row r="697">
      <c r="A697" s="64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</row>
    <row r="698">
      <c r="A698" s="64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</row>
    <row r="699">
      <c r="A699" s="64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</row>
    <row r="700">
      <c r="A700" s="64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</row>
    <row r="701">
      <c r="A701" s="64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</row>
    <row r="702">
      <c r="A702" s="64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</row>
    <row r="703">
      <c r="A703" s="64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</row>
    <row r="704">
      <c r="A704" s="64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</row>
    <row r="705">
      <c r="A705" s="64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</row>
    <row r="706">
      <c r="A706" s="64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</row>
    <row r="707">
      <c r="A707" s="64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</row>
    <row r="708">
      <c r="A708" s="64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</row>
    <row r="709">
      <c r="A709" s="64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</row>
    <row r="710">
      <c r="A710" s="64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</row>
    <row r="711">
      <c r="A711" s="64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</row>
    <row r="712">
      <c r="A712" s="64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</row>
    <row r="713">
      <c r="A713" s="64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</row>
    <row r="714">
      <c r="A714" s="64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</row>
    <row r="715">
      <c r="A715" s="64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</row>
    <row r="716">
      <c r="A716" s="64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</row>
    <row r="717">
      <c r="A717" s="64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</row>
    <row r="718">
      <c r="A718" s="64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</row>
    <row r="719">
      <c r="A719" s="64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</row>
    <row r="720">
      <c r="A720" s="64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</row>
    <row r="721">
      <c r="A721" s="64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</row>
    <row r="722">
      <c r="A722" s="64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</row>
    <row r="723">
      <c r="A723" s="64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</row>
    <row r="724">
      <c r="A724" s="64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</row>
    <row r="725">
      <c r="A725" s="64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</row>
    <row r="726">
      <c r="A726" s="64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</row>
    <row r="727">
      <c r="A727" s="64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</row>
    <row r="728">
      <c r="A728" s="64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</row>
    <row r="729">
      <c r="A729" s="64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</row>
    <row r="730">
      <c r="A730" s="64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</row>
    <row r="731">
      <c r="A731" s="64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</row>
    <row r="732">
      <c r="A732" s="64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</row>
    <row r="733">
      <c r="A733" s="64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</row>
    <row r="734">
      <c r="A734" s="64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</row>
    <row r="735">
      <c r="A735" s="64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</row>
    <row r="736">
      <c r="A736" s="64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</row>
    <row r="737">
      <c r="A737" s="64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</row>
    <row r="738">
      <c r="A738" s="64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</row>
    <row r="739">
      <c r="A739" s="64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</row>
    <row r="740">
      <c r="A740" s="64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</row>
    <row r="741">
      <c r="A741" s="64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</row>
    <row r="742">
      <c r="A742" s="64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</row>
    <row r="743">
      <c r="A743" s="64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</row>
    <row r="744">
      <c r="A744" s="64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</row>
    <row r="745">
      <c r="A745" s="64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</row>
    <row r="746">
      <c r="A746" s="64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</row>
    <row r="747">
      <c r="A747" s="64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</row>
    <row r="748">
      <c r="A748" s="64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</row>
    <row r="749">
      <c r="A749" s="64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</row>
    <row r="750">
      <c r="A750" s="64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</row>
    <row r="751">
      <c r="A751" s="64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</row>
    <row r="752">
      <c r="A752" s="64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</row>
    <row r="753">
      <c r="A753" s="64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</row>
    <row r="754">
      <c r="A754" s="64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</row>
    <row r="755">
      <c r="A755" s="64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</row>
    <row r="756">
      <c r="A756" s="64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</row>
    <row r="757">
      <c r="A757" s="64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</row>
    <row r="758">
      <c r="A758" s="64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</row>
    <row r="759">
      <c r="A759" s="64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</row>
    <row r="760">
      <c r="A760" s="64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</row>
    <row r="761">
      <c r="A761" s="64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</row>
    <row r="762">
      <c r="A762" s="64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</row>
    <row r="763">
      <c r="A763" s="64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</row>
    <row r="764">
      <c r="A764" s="64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</row>
    <row r="765">
      <c r="A765" s="64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</row>
    <row r="766">
      <c r="A766" s="64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</row>
    <row r="767">
      <c r="A767" s="64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</row>
    <row r="768">
      <c r="A768" s="64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</row>
    <row r="769">
      <c r="A769" s="64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</row>
    <row r="770">
      <c r="A770" s="64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</row>
    <row r="771">
      <c r="A771" s="64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</row>
    <row r="772">
      <c r="A772" s="64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</row>
    <row r="773">
      <c r="A773" s="64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</row>
    <row r="774">
      <c r="A774" s="64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</row>
    <row r="775">
      <c r="A775" s="64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</row>
    <row r="776">
      <c r="A776" s="64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</row>
    <row r="777">
      <c r="A777" s="64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</row>
    <row r="778">
      <c r="A778" s="64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</row>
    <row r="779">
      <c r="A779" s="64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</row>
    <row r="780">
      <c r="A780" s="64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</row>
    <row r="781">
      <c r="A781" s="64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</row>
    <row r="782">
      <c r="A782" s="64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</row>
    <row r="783">
      <c r="A783" s="64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</row>
    <row r="784">
      <c r="A784" s="64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</row>
    <row r="785">
      <c r="A785" s="64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</row>
    <row r="786">
      <c r="A786" s="64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</row>
    <row r="787">
      <c r="A787" s="64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</row>
    <row r="788">
      <c r="A788" s="64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</row>
    <row r="789">
      <c r="A789" s="64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</row>
    <row r="790">
      <c r="A790" s="64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</row>
    <row r="791">
      <c r="A791" s="64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</row>
    <row r="792">
      <c r="A792" s="64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</row>
    <row r="793">
      <c r="A793" s="64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</row>
    <row r="794">
      <c r="A794" s="64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</row>
    <row r="795">
      <c r="A795" s="64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</row>
    <row r="796">
      <c r="A796" s="64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</row>
    <row r="797">
      <c r="A797" s="64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</row>
    <row r="798">
      <c r="A798" s="64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</row>
    <row r="799">
      <c r="A799" s="64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</row>
    <row r="800">
      <c r="A800" s="64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</row>
    <row r="801">
      <c r="A801" s="64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</row>
    <row r="802">
      <c r="A802" s="64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</row>
    <row r="803">
      <c r="A803" s="64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</row>
    <row r="804">
      <c r="A804" s="64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</row>
    <row r="805">
      <c r="A805" s="64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</row>
    <row r="806">
      <c r="A806" s="64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</row>
    <row r="807">
      <c r="A807" s="64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</row>
    <row r="808">
      <c r="A808" s="64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</row>
    <row r="809">
      <c r="A809" s="64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</row>
    <row r="810">
      <c r="A810" s="64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</row>
    <row r="811">
      <c r="A811" s="64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</row>
    <row r="812">
      <c r="A812" s="64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</row>
    <row r="813">
      <c r="A813" s="64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</row>
    <row r="814">
      <c r="A814" s="64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</row>
    <row r="815">
      <c r="A815" s="64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</row>
    <row r="816">
      <c r="A816" s="64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</row>
    <row r="817">
      <c r="A817" s="64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</row>
    <row r="818">
      <c r="A818" s="64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</row>
    <row r="819">
      <c r="A819" s="64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</row>
    <row r="820">
      <c r="A820" s="64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</row>
    <row r="821">
      <c r="A821" s="64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</row>
    <row r="822">
      <c r="A822" s="64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</row>
    <row r="823">
      <c r="A823" s="64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</row>
    <row r="824">
      <c r="A824" s="64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</row>
    <row r="825">
      <c r="A825" s="64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</row>
    <row r="826">
      <c r="A826" s="64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</row>
    <row r="827">
      <c r="A827" s="64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</row>
    <row r="828">
      <c r="A828" s="64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</row>
    <row r="829">
      <c r="A829" s="64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</row>
    <row r="830">
      <c r="A830" s="64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</row>
    <row r="831">
      <c r="A831" s="64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</row>
    <row r="832">
      <c r="A832" s="64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</row>
    <row r="833">
      <c r="A833" s="64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</row>
    <row r="834">
      <c r="A834" s="64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</row>
    <row r="835">
      <c r="A835" s="64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</row>
    <row r="836">
      <c r="A836" s="64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</row>
    <row r="837">
      <c r="A837" s="64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</row>
    <row r="838">
      <c r="A838" s="64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</row>
    <row r="839">
      <c r="A839" s="64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</row>
    <row r="840">
      <c r="A840" s="64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</row>
    <row r="841">
      <c r="A841" s="64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</row>
    <row r="842">
      <c r="A842" s="64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</row>
    <row r="843">
      <c r="A843" s="64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</row>
    <row r="844">
      <c r="A844" s="64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</row>
    <row r="845">
      <c r="A845" s="64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</row>
    <row r="846">
      <c r="A846" s="64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</row>
    <row r="847">
      <c r="A847" s="64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</row>
    <row r="848">
      <c r="A848" s="64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</row>
    <row r="849">
      <c r="A849" s="64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</row>
    <row r="850">
      <c r="A850" s="64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</row>
    <row r="851">
      <c r="A851" s="64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</row>
    <row r="852">
      <c r="A852" s="64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</row>
    <row r="853">
      <c r="A853" s="64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</row>
    <row r="854">
      <c r="A854" s="64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</row>
    <row r="855">
      <c r="A855" s="64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</row>
    <row r="856">
      <c r="A856" s="64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</row>
    <row r="857">
      <c r="A857" s="64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</row>
    <row r="858">
      <c r="A858" s="64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</row>
    <row r="859">
      <c r="A859" s="64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</row>
    <row r="860">
      <c r="A860" s="64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</row>
    <row r="861">
      <c r="A861" s="64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</row>
    <row r="862">
      <c r="A862" s="64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</row>
    <row r="863">
      <c r="A863" s="64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</row>
    <row r="864">
      <c r="A864" s="64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</row>
    <row r="865">
      <c r="A865" s="64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</row>
    <row r="866">
      <c r="A866" s="64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</row>
    <row r="867">
      <c r="A867" s="64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</row>
    <row r="868">
      <c r="A868" s="64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</row>
    <row r="869">
      <c r="A869" s="64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</row>
    <row r="870">
      <c r="A870" s="64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</row>
    <row r="871">
      <c r="A871" s="64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</row>
    <row r="872">
      <c r="A872" s="64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</row>
    <row r="873">
      <c r="A873" s="64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</row>
    <row r="874">
      <c r="A874" s="64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</row>
    <row r="875">
      <c r="A875" s="64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</row>
    <row r="876">
      <c r="A876" s="64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</row>
    <row r="877">
      <c r="A877" s="64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</row>
    <row r="878">
      <c r="A878" s="64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</row>
    <row r="879">
      <c r="A879" s="64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</row>
    <row r="880">
      <c r="A880" s="64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</row>
    <row r="881">
      <c r="A881" s="64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</row>
    <row r="882">
      <c r="A882" s="64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</row>
    <row r="883">
      <c r="A883" s="64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</row>
    <row r="884">
      <c r="A884" s="64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</row>
    <row r="885">
      <c r="A885" s="64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</row>
    <row r="886">
      <c r="A886" s="64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</row>
    <row r="887">
      <c r="A887" s="64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</row>
    <row r="888">
      <c r="A888" s="64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</row>
    <row r="889">
      <c r="A889" s="64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</row>
    <row r="890">
      <c r="A890" s="64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</row>
    <row r="891">
      <c r="A891" s="64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</row>
    <row r="892">
      <c r="A892" s="64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</row>
    <row r="893">
      <c r="A893" s="64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</row>
    <row r="894">
      <c r="A894" s="64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</row>
    <row r="895">
      <c r="A895" s="64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</row>
    <row r="896">
      <c r="A896" s="64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</row>
    <row r="897">
      <c r="A897" s="64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</row>
    <row r="898">
      <c r="A898" s="64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</row>
    <row r="899">
      <c r="A899" s="64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</row>
    <row r="900">
      <c r="A900" s="64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</row>
    <row r="901">
      <c r="A901" s="64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</row>
    <row r="902">
      <c r="A902" s="64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</row>
    <row r="903">
      <c r="A903" s="64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</row>
    <row r="904">
      <c r="A904" s="64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</row>
    <row r="905">
      <c r="A905" s="64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</row>
    <row r="906">
      <c r="A906" s="64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</row>
    <row r="907">
      <c r="A907" s="64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</row>
    <row r="908">
      <c r="A908" s="64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</row>
    <row r="909">
      <c r="A909" s="64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</row>
    <row r="910">
      <c r="A910" s="64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</row>
    <row r="911">
      <c r="A911" s="64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</row>
    <row r="912">
      <c r="A912" s="64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</row>
    <row r="913">
      <c r="A913" s="64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</row>
    <row r="914">
      <c r="A914" s="64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</row>
    <row r="915">
      <c r="A915" s="64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</row>
    <row r="916">
      <c r="A916" s="64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</row>
    <row r="917">
      <c r="A917" s="64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</row>
    <row r="918">
      <c r="A918" s="64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</row>
    <row r="919">
      <c r="A919" s="64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</row>
    <row r="920">
      <c r="A920" s="64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</row>
    <row r="921">
      <c r="A921" s="64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</row>
    <row r="922">
      <c r="A922" s="64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</row>
    <row r="923">
      <c r="A923" s="64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</row>
    <row r="924">
      <c r="A924" s="64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</row>
    <row r="925">
      <c r="A925" s="64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</row>
    <row r="926">
      <c r="A926" s="64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</row>
    <row r="927">
      <c r="A927" s="64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</row>
    <row r="928">
      <c r="A928" s="64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</row>
    <row r="929">
      <c r="A929" s="64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</row>
    <row r="930">
      <c r="A930" s="64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</row>
    <row r="931">
      <c r="A931" s="64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</row>
    <row r="932">
      <c r="A932" s="64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</row>
    <row r="933">
      <c r="A933" s="64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</row>
    <row r="934">
      <c r="A934" s="64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</row>
    <row r="935">
      <c r="A935" s="64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</row>
    <row r="936">
      <c r="A936" s="64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</row>
    <row r="937">
      <c r="A937" s="64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</row>
    <row r="938">
      <c r="A938" s="64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</row>
    <row r="939">
      <c r="A939" s="64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</row>
    <row r="940">
      <c r="A940" s="64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</row>
    <row r="941">
      <c r="A941" s="64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</row>
    <row r="942">
      <c r="A942" s="64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</row>
    <row r="943">
      <c r="A943" s="64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</row>
    <row r="944">
      <c r="A944" s="64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</row>
    <row r="945">
      <c r="A945" s="64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</row>
    <row r="946">
      <c r="A946" s="64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</row>
    <row r="947">
      <c r="A947" s="64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</row>
    <row r="948">
      <c r="A948" s="64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</row>
    <row r="949">
      <c r="A949" s="64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</row>
    <row r="950">
      <c r="A950" s="64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</row>
    <row r="951">
      <c r="A951" s="64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</row>
    <row r="952">
      <c r="A952" s="64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</row>
    <row r="953">
      <c r="A953" s="64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</row>
    <row r="954">
      <c r="A954" s="64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</row>
    <row r="955">
      <c r="A955" s="64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</row>
    <row r="956">
      <c r="A956" s="64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</row>
    <row r="957">
      <c r="A957" s="64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</row>
    <row r="958">
      <c r="A958" s="64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</row>
    <row r="959">
      <c r="A959" s="64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</row>
    <row r="960">
      <c r="A960" s="64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</row>
    <row r="961">
      <c r="A961" s="64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</row>
    <row r="962">
      <c r="A962" s="64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</row>
    <row r="963">
      <c r="A963" s="64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</row>
    <row r="964">
      <c r="A964" s="64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</row>
    <row r="965">
      <c r="A965" s="64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</row>
    <row r="966">
      <c r="A966" s="64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</row>
    <row r="967">
      <c r="A967" s="64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</row>
    <row r="968">
      <c r="A968" s="64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</row>
    <row r="969">
      <c r="A969" s="64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</row>
    <row r="970">
      <c r="A970" s="64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</row>
    <row r="971">
      <c r="A971" s="64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</row>
    <row r="972">
      <c r="A972" s="64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</row>
    <row r="973">
      <c r="A973" s="64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</row>
    <row r="974">
      <c r="A974" s="64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</row>
    <row r="975">
      <c r="A975" s="64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</row>
    <row r="976">
      <c r="A976" s="64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</row>
    <row r="977">
      <c r="A977" s="64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</row>
    <row r="978">
      <c r="A978" s="64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</row>
    <row r="979">
      <c r="A979" s="64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</row>
    <row r="980">
      <c r="A980" s="64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</row>
    <row r="981">
      <c r="A981" s="64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</row>
    <row r="982">
      <c r="A982" s="64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</row>
    <row r="983">
      <c r="A983" s="64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</row>
    <row r="984">
      <c r="A984" s="64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</row>
    <row r="985">
      <c r="A985" s="64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</row>
    <row r="986">
      <c r="A986" s="64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</row>
    <row r="987">
      <c r="A987" s="64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</row>
    <row r="988">
      <c r="A988" s="64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</row>
    <row r="989">
      <c r="A989" s="64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</row>
    <row r="990">
      <c r="A990" s="64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</row>
    <row r="991">
      <c r="A991" s="64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</row>
    <row r="992">
      <c r="A992" s="64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</row>
    <row r="993">
      <c r="A993" s="64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</row>
    <row r="994">
      <c r="A994" s="64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</row>
    <row r="995">
      <c r="A995" s="64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</row>
    <row r="996">
      <c r="A996" s="64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</row>
    <row r="997">
      <c r="A997" s="64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</row>
    <row r="998">
      <c r="A998" s="64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</row>
    <row r="999">
      <c r="A999" s="64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</row>
    <row r="1000">
      <c r="A1000" s="64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</row>
    <row r="1001">
      <c r="A1001" s="64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</row>
    <row r="1002">
      <c r="A1002" s="64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</row>
    <row r="1003">
      <c r="A1003" s="64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</row>
    <row r="1004">
      <c r="A1004" s="64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</row>
    <row r="1005">
      <c r="A1005" s="64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</row>
    <row r="1006">
      <c r="A1006" s="64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</row>
    <row r="1007">
      <c r="A1007" s="64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</row>
    <row r="1008">
      <c r="A1008" s="64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</row>
    <row r="1009">
      <c r="A1009" s="64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</row>
    <row r="1010">
      <c r="A1010" s="64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</row>
    <row r="1011">
      <c r="A1011" s="64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</row>
    <row r="1012">
      <c r="A1012" s="64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</row>
    <row r="1013">
      <c r="A1013" s="64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</row>
    <row r="1014">
      <c r="A1014" s="64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</row>
    <row r="1015">
      <c r="A1015" s="64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</row>
    <row r="1016">
      <c r="A1016" s="64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</row>
    <row r="1017">
      <c r="A1017" s="64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</row>
    <row r="1018">
      <c r="A1018" s="64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</row>
    <row r="1019">
      <c r="A1019" s="64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</row>
    <row r="1020">
      <c r="A1020" s="64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</row>
    <row r="1021">
      <c r="A1021" s="64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27"/>
    </row>
    <row r="1022">
      <c r="A1022" s="64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27"/>
    </row>
    <row r="1023">
      <c r="A1023" s="64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</row>
    <row r="1024">
      <c r="A1024" s="64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</row>
    <row r="1025">
      <c r="A1025" s="64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</row>
    <row r="1026">
      <c r="A1026" s="64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27"/>
    </row>
    <row r="1027">
      <c r="A1027" s="64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27"/>
    </row>
    <row r="1028">
      <c r="A1028" s="64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27"/>
    </row>
    <row r="1029">
      <c r="A1029" s="64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27"/>
    </row>
    <row r="1030">
      <c r="A1030" s="64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27"/>
    </row>
    <row r="1031">
      <c r="A1031" s="64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</row>
    <row r="1032">
      <c r="A1032" s="64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</row>
    <row r="1033">
      <c r="A1033" s="64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27"/>
    </row>
  </sheetData>
  <mergeCells count="12">
    <mergeCell ref="C97:F97"/>
    <mergeCell ref="C123:F123"/>
    <mergeCell ref="G123:K123"/>
    <mergeCell ref="C152:F152"/>
    <mergeCell ref="G152:K152"/>
    <mergeCell ref="C2:F2"/>
    <mergeCell ref="G2:K2"/>
    <mergeCell ref="C26:F26"/>
    <mergeCell ref="G26:K26"/>
    <mergeCell ref="C76:F76"/>
    <mergeCell ref="G76:K76"/>
    <mergeCell ref="G97:K97"/>
  </mergeCells>
  <conditionalFormatting sqref="G4:G19 G28:G69 G78:G90 G99:G116 G125:G145 G154:G184">
    <cfRule type="expression" dxfId="1" priority="1">
      <formula> (G4 &gt;C4)</formula>
    </cfRule>
  </conditionalFormatting>
  <conditionalFormatting sqref="G4:G19 G28:G69 G78:G90 G99:G116 G125:G145 G154:G184">
    <cfRule type="expression" dxfId="0" priority="2">
      <formula> (G4 &lt; C4)</formula>
    </cfRule>
  </conditionalFormatting>
  <conditionalFormatting sqref="G4:G19 G28:G69 G78:G90 G99:G116 G125:G145 G154:G184">
    <cfRule type="expression" dxfId="2" priority="3">
      <formula> (G4 = C4)</formula>
    </cfRule>
  </conditionalFormatting>
  <conditionalFormatting sqref="H4:H19 H28:H69 H78:H90 H99:H116 H125:H145 H154:H184">
    <cfRule type="expression" dxfId="1" priority="4">
      <formula> (H4&gt;D4)</formula>
    </cfRule>
  </conditionalFormatting>
  <conditionalFormatting sqref="H4:H19 H28:H69 H78:H90 H99:H116 H125:H145 H154:H184">
    <cfRule type="expression" dxfId="0" priority="5">
      <formula> (H4&lt;D4)</formula>
    </cfRule>
  </conditionalFormatting>
  <conditionalFormatting sqref="H4:H19 H28:H69 H78:H90 H99:H116 H125:H145 H154:H184">
    <cfRule type="expression" dxfId="2" priority="6">
      <formula> (H4=D4)</formula>
    </cfRule>
  </conditionalFormatting>
  <conditionalFormatting sqref="I4:I19 I28:I69 I78:I90 I99:I116 I125:I145 I154:I184">
    <cfRule type="expression" dxfId="0" priority="7">
      <formula>(I4&gt;E4)</formula>
    </cfRule>
  </conditionalFormatting>
  <conditionalFormatting sqref="I4:I19 I28:I69 I78:I90 I99:I116 I125:I145 I154:I184">
    <cfRule type="expression" dxfId="1" priority="8">
      <formula>(I4&lt;E4)</formula>
    </cfRule>
  </conditionalFormatting>
  <conditionalFormatting sqref="I4:I19 I28:I69 I78:I90 I99:I116 I125:I145 I154:I184">
    <cfRule type="expression" dxfId="2" priority="9">
      <formula>(I4=E4)</formula>
    </cfRule>
  </conditionalFormatting>
  <conditionalFormatting sqref="K4:K19 K28:K69 K78:K90 K99:K116 K125:K145 K154:K184">
    <cfRule type="cellIs" dxfId="1" priority="10" operator="greaterThan">
      <formula>0</formula>
    </cfRule>
  </conditionalFormatting>
  <conditionalFormatting sqref="K4:K19 K28:K69 K78:K90 K99:K116 K125:K145 K154:K184">
    <cfRule type="cellIs" dxfId="0" priority="11" operator="lessThan">
      <formula>0</formula>
    </cfRule>
  </conditionalFormatting>
  <conditionalFormatting sqref="K4:K19 K28:K69 K78:K90 K99:K116 K125:K145 K154:K184">
    <cfRule type="cellIs" dxfId="2" priority="12" operator="equal">
      <formula>0</formula>
    </cfRule>
  </conditionalFormatting>
  <drawing r:id="rId1"/>
</worksheet>
</file>